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 В ЗС КК\43-53 МЕТОДИКИ и РАСЧЕТЫ МБТ\46-53 Расчеты МБТ\50 Субвенции\"/>
    </mc:Choice>
  </mc:AlternateContent>
  <bookViews>
    <workbookView xWindow="0" yWindow="0" windowWidth="28800" windowHeight="11700" firstSheet="1" activeTab="1"/>
  </bookViews>
  <sheets>
    <sheet name="ФЭО 2-х разовое питание (2)" sheetId="3" state="hidden" r:id="rId1"/>
    <sheet name="2022" sheetId="10" r:id="rId2"/>
    <sheet name="ФЭО 2-х разовое питание" sheetId="1" state="hidden" r:id="rId3"/>
    <sheet name="2023" sheetId="11" r:id="rId4"/>
    <sheet name="2024" sheetId="12" r:id="rId5"/>
  </sheets>
  <definedNames>
    <definedName name="_xlnm.Print_Titles" localSheetId="2">'ФЭО 2-х разовое питание'!$5:$6</definedName>
    <definedName name="_xlnm.Print_Titles" localSheetId="0">'ФЭО 2-х разовое питание (2)'!$5:$6</definedName>
    <definedName name="_xlnm.Print_Area" localSheetId="1">'2022'!$A$1:$R$41</definedName>
    <definedName name="_xlnm.Print_Area" localSheetId="3">'2023'!$A$1:$R$41</definedName>
    <definedName name="_xlnm.Print_Area" localSheetId="4">'2024'!$A$1:$R$41</definedName>
    <definedName name="_xlnm.Print_Area" localSheetId="2">'ФЭО 2-х разовое питание'!$A$1:$R$43</definedName>
    <definedName name="_xlnm.Print_Area" localSheetId="0">'ФЭО 2-х разовое питание (2)'!$A$1:$R$43</definedName>
    <definedName name="январь" localSheetId="0">#REF!</definedName>
    <definedName name="январь">#REF!</definedName>
  </definedNames>
  <calcPr calcId="162913"/>
</workbook>
</file>

<file path=xl/calcChain.xml><?xml version="1.0" encoding="utf-8"?>
<calcChain xmlns="http://schemas.openxmlformats.org/spreadsheetml/2006/main">
  <c r="R38" i="3" l="1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 s="1"/>
  <c r="R37" i="3"/>
  <c r="Q37" i="3"/>
  <c r="P37" i="3"/>
  <c r="O37" i="3"/>
  <c r="N37" i="3"/>
  <c r="M37" i="3"/>
  <c r="L37" i="3"/>
  <c r="K37" i="3"/>
  <c r="J37" i="3"/>
  <c r="J34" i="3" s="1"/>
  <c r="I37" i="3"/>
  <c r="H37" i="3"/>
  <c r="G37" i="3"/>
  <c r="F37" i="3"/>
  <c r="E37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F35" i="3"/>
  <c r="E36" i="3"/>
  <c r="R35" i="3"/>
  <c r="Q35" i="3"/>
  <c r="P35" i="3"/>
  <c r="O35" i="3"/>
  <c r="N35" i="3"/>
  <c r="M35" i="3"/>
  <c r="L35" i="3"/>
  <c r="K35" i="3"/>
  <c r="J35" i="3"/>
  <c r="I35" i="3"/>
  <c r="H35" i="3"/>
  <c r="G35" i="3"/>
  <c r="E35" i="3"/>
  <c r="D32" i="3"/>
  <c r="D31" i="3"/>
  <c r="D29" i="3"/>
  <c r="D30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R27" i="3"/>
  <c r="Q27" i="3"/>
  <c r="P27" i="3"/>
  <c r="O27" i="3"/>
  <c r="N27" i="3"/>
  <c r="M27" i="3"/>
  <c r="L27" i="3"/>
  <c r="K27" i="3"/>
  <c r="J27" i="3"/>
  <c r="I27" i="3"/>
  <c r="G27" i="3"/>
  <c r="F27" i="3"/>
  <c r="E27" i="3"/>
  <c r="H26" i="3"/>
  <c r="H27" i="3" s="1"/>
  <c r="D25" i="3"/>
  <c r="I18" i="3"/>
  <c r="I23" i="3" s="1"/>
  <c r="R17" i="3"/>
  <c r="R16" i="3" s="1"/>
  <c r="N17" i="3"/>
  <c r="N22" i="3" s="1"/>
  <c r="J17" i="3"/>
  <c r="J22" i="3"/>
  <c r="F17" i="3"/>
  <c r="F22" i="3" s="1"/>
  <c r="R19" i="3"/>
  <c r="R24" i="3" s="1"/>
  <c r="Q19" i="3"/>
  <c r="Q24" i="3" s="1"/>
  <c r="P19" i="3"/>
  <c r="P24" i="3"/>
  <c r="O19" i="3"/>
  <c r="O24" i="3" s="1"/>
  <c r="N19" i="3"/>
  <c r="N24" i="3" s="1"/>
  <c r="M19" i="3"/>
  <c r="M24" i="3" s="1"/>
  <c r="L19" i="3"/>
  <c r="L24" i="3"/>
  <c r="K19" i="3"/>
  <c r="K24" i="3" s="1"/>
  <c r="J19" i="3"/>
  <c r="J24" i="3" s="1"/>
  <c r="J21" i="3" s="1"/>
  <c r="J39" i="3" s="1"/>
  <c r="J41" i="3" s="1"/>
  <c r="J43" i="3" s="1"/>
  <c r="I19" i="3"/>
  <c r="I24" i="3" s="1"/>
  <c r="H19" i="3"/>
  <c r="H24" i="3"/>
  <c r="G19" i="3"/>
  <c r="G24" i="3" s="1"/>
  <c r="F19" i="3"/>
  <c r="F24" i="3" s="1"/>
  <c r="E19" i="3"/>
  <c r="E24" i="3" s="1"/>
  <c r="R18" i="3"/>
  <c r="R23" i="3"/>
  <c r="O18" i="3"/>
  <c r="O23" i="3" s="1"/>
  <c r="L18" i="3"/>
  <c r="L23" i="3" s="1"/>
  <c r="K18" i="3"/>
  <c r="K23" i="3" s="1"/>
  <c r="K21" i="3" s="1"/>
  <c r="F9" i="3"/>
  <c r="F7" i="3" s="1"/>
  <c r="F18" i="3"/>
  <c r="Q17" i="3"/>
  <c r="Q22" i="3"/>
  <c r="P17" i="3"/>
  <c r="P22" i="3" s="1"/>
  <c r="O17" i="3"/>
  <c r="O16" i="3" s="1"/>
  <c r="M17" i="3"/>
  <c r="M22" i="3" s="1"/>
  <c r="L17" i="3"/>
  <c r="K17" i="3"/>
  <c r="K16" i="3"/>
  <c r="I17" i="3"/>
  <c r="I22" i="3" s="1"/>
  <c r="H17" i="3"/>
  <c r="H22" i="3" s="1"/>
  <c r="G17" i="3"/>
  <c r="E17" i="3"/>
  <c r="E22" i="3"/>
  <c r="D10" i="3"/>
  <c r="Q9" i="3"/>
  <c r="P9" i="3"/>
  <c r="P18" i="3" s="1"/>
  <c r="N9" i="3"/>
  <c r="N18" i="3" s="1"/>
  <c r="M9" i="3"/>
  <c r="J9" i="3"/>
  <c r="J18" i="3" s="1"/>
  <c r="J7" i="3"/>
  <c r="H9" i="3"/>
  <c r="H18" i="3" s="1"/>
  <c r="H23" i="3" s="1"/>
  <c r="G9" i="3"/>
  <c r="E9" i="3"/>
  <c r="E18" i="3"/>
  <c r="E16" i="3" s="1"/>
  <c r="D8" i="3"/>
  <c r="R7" i="3"/>
  <c r="O7" i="3"/>
  <c r="L7" i="3"/>
  <c r="K7" i="3"/>
  <c r="I7" i="3"/>
  <c r="E7" i="3"/>
  <c r="K22" i="3"/>
  <c r="H7" i="3"/>
  <c r="I16" i="3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 s="1"/>
  <c r="R37" i="1"/>
  <c r="Q37" i="1"/>
  <c r="P37" i="1"/>
  <c r="O37" i="1"/>
  <c r="O34" i="1" s="1"/>
  <c r="N37" i="1"/>
  <c r="M37" i="1"/>
  <c r="L37" i="1"/>
  <c r="K37" i="1"/>
  <c r="K34" i="1" s="1"/>
  <c r="J37" i="1"/>
  <c r="I37" i="1"/>
  <c r="H37" i="1"/>
  <c r="G37" i="1"/>
  <c r="D37" i="1" s="1"/>
  <c r="F37" i="1"/>
  <c r="E37" i="1"/>
  <c r="R36" i="1"/>
  <c r="Q36" i="1"/>
  <c r="P36" i="1"/>
  <c r="O36" i="1"/>
  <c r="N36" i="1"/>
  <c r="M36" i="1"/>
  <c r="M34" i="1" s="1"/>
  <c r="L36" i="1"/>
  <c r="K36" i="1"/>
  <c r="J36" i="1"/>
  <c r="I36" i="1"/>
  <c r="I34" i="1" s="1"/>
  <c r="H36" i="1"/>
  <c r="G36" i="1"/>
  <c r="F36" i="1"/>
  <c r="F35" i="1"/>
  <c r="E36" i="1"/>
  <c r="R35" i="1"/>
  <c r="R34" i="1" s="1"/>
  <c r="Q35" i="1"/>
  <c r="P35" i="1"/>
  <c r="O35" i="1"/>
  <c r="N35" i="1"/>
  <c r="M35" i="1"/>
  <c r="L35" i="1"/>
  <c r="L34" i="1" s="1"/>
  <c r="K35" i="1"/>
  <c r="J35" i="1"/>
  <c r="J34" i="1" s="1"/>
  <c r="I35" i="1"/>
  <c r="H35" i="1"/>
  <c r="H34" i="1" s="1"/>
  <c r="G35" i="1"/>
  <c r="E35" i="1"/>
  <c r="D32" i="1"/>
  <c r="D31" i="1"/>
  <c r="D30" i="1"/>
  <c r="D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R27" i="1"/>
  <c r="Q27" i="1"/>
  <c r="P27" i="1"/>
  <c r="O27" i="1"/>
  <c r="N27" i="1"/>
  <c r="M27" i="1"/>
  <c r="L27" i="1"/>
  <c r="K27" i="1"/>
  <c r="J27" i="1"/>
  <c r="I27" i="1"/>
  <c r="G27" i="1"/>
  <c r="F27" i="1"/>
  <c r="E27" i="1"/>
  <c r="H26" i="1"/>
  <c r="H27" i="1"/>
  <c r="D25" i="1"/>
  <c r="R19" i="1"/>
  <c r="R24" i="1" s="1"/>
  <c r="Q19" i="1"/>
  <c r="Q24" i="1"/>
  <c r="P19" i="1"/>
  <c r="P24" i="1" s="1"/>
  <c r="O19" i="1"/>
  <c r="O24" i="1" s="1"/>
  <c r="N19" i="1"/>
  <c r="N24" i="1" s="1"/>
  <c r="M19" i="1"/>
  <c r="M24" i="1"/>
  <c r="L19" i="1"/>
  <c r="L24" i="1" s="1"/>
  <c r="K19" i="1"/>
  <c r="K24" i="1" s="1"/>
  <c r="J19" i="1"/>
  <c r="J24" i="1" s="1"/>
  <c r="I19" i="1"/>
  <c r="I24" i="1"/>
  <c r="H19" i="1"/>
  <c r="H24" i="1" s="1"/>
  <c r="G19" i="1"/>
  <c r="G24" i="1" s="1"/>
  <c r="F19" i="1"/>
  <c r="F24" i="1" s="1"/>
  <c r="E19" i="1"/>
  <c r="E24" i="1"/>
  <c r="R18" i="1"/>
  <c r="R23" i="1" s="1"/>
  <c r="O18" i="1"/>
  <c r="O23" i="1" s="1"/>
  <c r="O21" i="1" s="1"/>
  <c r="O39" i="1" s="1"/>
  <c r="O41" i="1" s="1"/>
  <c r="O43" i="1" s="1"/>
  <c r="L18" i="1"/>
  <c r="L23" i="1" s="1"/>
  <c r="K18" i="1"/>
  <c r="K23" i="1"/>
  <c r="K21" i="1" s="1"/>
  <c r="K39" i="1" s="1"/>
  <c r="K41" i="1" s="1"/>
  <c r="K43" i="1" s="1"/>
  <c r="I18" i="1"/>
  <c r="I23" i="1" s="1"/>
  <c r="R17" i="1"/>
  <c r="R22" i="1" s="1"/>
  <c r="R21" i="1" s="1"/>
  <c r="Q17" i="1"/>
  <c r="Q22" i="1" s="1"/>
  <c r="P17" i="1"/>
  <c r="P22" i="1"/>
  <c r="O17" i="1"/>
  <c r="O22" i="1" s="1"/>
  <c r="N17" i="1"/>
  <c r="N22" i="1" s="1"/>
  <c r="N21" i="1" s="1"/>
  <c r="N39" i="1" s="1"/>
  <c r="N41" i="1" s="1"/>
  <c r="N43" i="1" s="1"/>
  <c r="M17" i="1"/>
  <c r="M22" i="1" s="1"/>
  <c r="L17" i="1"/>
  <c r="L22" i="1"/>
  <c r="K17" i="1"/>
  <c r="K22" i="1" s="1"/>
  <c r="J17" i="1"/>
  <c r="J22" i="1" s="1"/>
  <c r="I17" i="1"/>
  <c r="I22" i="1" s="1"/>
  <c r="I21" i="1" s="1"/>
  <c r="H17" i="1"/>
  <c r="G17" i="1"/>
  <c r="G22" i="1" s="1"/>
  <c r="F17" i="1"/>
  <c r="F22" i="1"/>
  <c r="F21" i="1" s="1"/>
  <c r="E17" i="1"/>
  <c r="E22" i="1" s="1"/>
  <c r="D10" i="1"/>
  <c r="Q9" i="1"/>
  <c r="Q18" i="1" s="1"/>
  <c r="P9" i="1"/>
  <c r="P7" i="1" s="1"/>
  <c r="N9" i="1"/>
  <c r="N7" i="1" s="1"/>
  <c r="M9" i="1"/>
  <c r="M18" i="1" s="1"/>
  <c r="M23" i="1" s="1"/>
  <c r="J9" i="1"/>
  <c r="J7" i="1" s="1"/>
  <c r="H9" i="1"/>
  <c r="G9" i="1"/>
  <c r="G18" i="1"/>
  <c r="G23" i="1" s="1"/>
  <c r="F9" i="1"/>
  <c r="F18" i="1" s="1"/>
  <c r="F23" i="1" s="1"/>
  <c r="E9" i="1"/>
  <c r="E7" i="1" s="1"/>
  <c r="D8" i="1"/>
  <c r="R7" i="1"/>
  <c r="O7" i="1"/>
  <c r="L7" i="1"/>
  <c r="K7" i="1"/>
  <c r="I7" i="1"/>
  <c r="J23" i="3"/>
  <c r="N34" i="1"/>
  <c r="G7" i="1"/>
  <c r="Q7" i="1"/>
  <c r="M7" i="1"/>
  <c r="F7" i="1"/>
  <c r="I16" i="1"/>
  <c r="N18" i="1"/>
  <c r="E34" i="1"/>
  <c r="N23" i="1"/>
  <c r="R39" i="1" l="1"/>
  <c r="R41" i="1" s="1"/>
  <c r="R43" i="1" s="1"/>
  <c r="N16" i="3"/>
  <c r="N23" i="3"/>
  <c r="N16" i="1"/>
  <c r="M16" i="1"/>
  <c r="R16" i="1"/>
  <c r="L16" i="1"/>
  <c r="P34" i="1"/>
  <c r="N7" i="3"/>
  <c r="E23" i="3"/>
  <c r="E21" i="3" s="1"/>
  <c r="E39" i="3" s="1"/>
  <c r="E41" i="3" s="1"/>
  <c r="D9" i="3"/>
  <c r="I21" i="3"/>
  <c r="R22" i="3"/>
  <c r="R21" i="3" s="1"/>
  <c r="R39" i="3" s="1"/>
  <c r="R41" i="3" s="1"/>
  <c r="R43" i="3" s="1"/>
  <c r="F34" i="3"/>
  <c r="D36" i="3"/>
  <c r="M34" i="3"/>
  <c r="Q34" i="3"/>
  <c r="K34" i="3"/>
  <c r="L34" i="3"/>
  <c r="P34" i="3"/>
  <c r="P7" i="3"/>
  <c r="E34" i="3"/>
  <c r="N34" i="3"/>
  <c r="I39" i="1"/>
  <c r="I41" i="1" s="1"/>
  <c r="I43" i="1" s="1"/>
  <c r="D27" i="3"/>
  <c r="O16" i="1"/>
  <c r="J18" i="1"/>
  <c r="D36" i="1"/>
  <c r="G34" i="1"/>
  <c r="K16" i="1"/>
  <c r="D9" i="1"/>
  <c r="D27" i="1"/>
  <c r="D28" i="1"/>
  <c r="J16" i="3"/>
  <c r="O22" i="3"/>
  <c r="O21" i="3" s="1"/>
  <c r="D28" i="3"/>
  <c r="R34" i="3"/>
  <c r="G22" i="3"/>
  <c r="K39" i="3"/>
  <c r="K41" i="3" s="1"/>
  <c r="K43" i="3" s="1"/>
  <c r="H18" i="1"/>
  <c r="H23" i="1" s="1"/>
  <c r="H7" i="1"/>
  <c r="D7" i="1" s="1"/>
  <c r="Q16" i="1"/>
  <c r="Q23" i="1"/>
  <c r="Q21" i="1" s="1"/>
  <c r="F16" i="1"/>
  <c r="L21" i="1"/>
  <c r="L39" i="1" s="1"/>
  <c r="L41" i="1" s="1"/>
  <c r="L43" i="1" s="1"/>
  <c r="F34" i="1"/>
  <c r="D34" i="1" s="1"/>
  <c r="D35" i="1"/>
  <c r="H16" i="3"/>
  <c r="P23" i="3"/>
  <c r="P16" i="3"/>
  <c r="H21" i="3"/>
  <c r="G34" i="3"/>
  <c r="D37" i="3"/>
  <c r="G16" i="1"/>
  <c r="G21" i="1"/>
  <c r="G39" i="1" s="1"/>
  <c r="G41" i="1" s="1"/>
  <c r="G43" i="1" s="1"/>
  <c r="Q34" i="1"/>
  <c r="G7" i="3"/>
  <c r="D7" i="3" s="1"/>
  <c r="G18" i="3"/>
  <c r="G23" i="3" s="1"/>
  <c r="M18" i="3"/>
  <c r="M7" i="3"/>
  <c r="L22" i="3"/>
  <c r="L21" i="3" s="1"/>
  <c r="L39" i="3" s="1"/>
  <c r="L41" i="3" s="1"/>
  <c r="L43" i="3" s="1"/>
  <c r="L16" i="3"/>
  <c r="F23" i="3"/>
  <c r="F16" i="3"/>
  <c r="D24" i="3"/>
  <c r="N21" i="3"/>
  <c r="N39" i="3" s="1"/>
  <c r="N41" i="3" s="1"/>
  <c r="N43" i="3" s="1"/>
  <c r="H34" i="3"/>
  <c r="E18" i="1"/>
  <c r="P18" i="1"/>
  <c r="H22" i="1"/>
  <c r="H21" i="1" s="1"/>
  <c r="H39" i="1" s="1"/>
  <c r="H41" i="1" s="1"/>
  <c r="H43" i="1" s="1"/>
  <c r="M21" i="1"/>
  <c r="M39" i="1" s="1"/>
  <c r="M41" i="1" s="1"/>
  <c r="M43" i="1" s="1"/>
  <c r="D24" i="1"/>
  <c r="D35" i="3"/>
  <c r="Q18" i="3"/>
  <c r="Q7" i="3"/>
  <c r="P21" i="3"/>
  <c r="P39" i="3" s="1"/>
  <c r="P41" i="3" s="1"/>
  <c r="P43" i="3" s="1"/>
  <c r="I34" i="3"/>
  <c r="I39" i="3" s="1"/>
  <c r="I41" i="3" s="1"/>
  <c r="I43" i="3" s="1"/>
  <c r="O34" i="3"/>
  <c r="D34" i="3" l="1"/>
  <c r="J16" i="1"/>
  <c r="J23" i="1"/>
  <c r="J21" i="1" s="1"/>
  <c r="J39" i="1" s="1"/>
  <c r="J41" i="1" s="1"/>
  <c r="J43" i="1" s="1"/>
  <c r="E43" i="3"/>
  <c r="E16" i="1"/>
  <c r="E23" i="1"/>
  <c r="H16" i="1"/>
  <c r="M16" i="3"/>
  <c r="M23" i="3"/>
  <c r="M21" i="3" s="1"/>
  <c r="M39" i="3" s="1"/>
  <c r="M41" i="3" s="1"/>
  <c r="M43" i="3" s="1"/>
  <c r="O39" i="3"/>
  <c r="O41" i="3" s="1"/>
  <c r="O43" i="3" s="1"/>
  <c r="G16" i="3"/>
  <c r="H39" i="3"/>
  <c r="H41" i="3" s="1"/>
  <c r="H43" i="3" s="1"/>
  <c r="Q39" i="1"/>
  <c r="Q41" i="1" s="1"/>
  <c r="Q43" i="1" s="1"/>
  <c r="D22" i="1"/>
  <c r="G21" i="3"/>
  <c r="G39" i="3" s="1"/>
  <c r="G41" i="3" s="1"/>
  <c r="G43" i="3" s="1"/>
  <c r="F39" i="1"/>
  <c r="F41" i="1" s="1"/>
  <c r="F43" i="1" s="1"/>
  <c r="F21" i="3"/>
  <c r="Q23" i="3"/>
  <c r="Q21" i="3" s="1"/>
  <c r="Q39" i="3" s="1"/>
  <c r="Q41" i="3" s="1"/>
  <c r="Q43" i="3" s="1"/>
  <c r="Q16" i="3"/>
  <c r="P16" i="1"/>
  <c r="P23" i="1"/>
  <c r="P21" i="1" s="1"/>
  <c r="P39" i="1" s="1"/>
  <c r="P41" i="1" s="1"/>
  <c r="P43" i="1" s="1"/>
  <c r="D22" i="3"/>
  <c r="D23" i="3" l="1"/>
  <c r="F39" i="3"/>
  <c r="F41" i="3" s="1"/>
  <c r="D21" i="3"/>
  <c r="D39" i="3" s="1"/>
  <c r="D23" i="1"/>
  <c r="E21" i="1"/>
  <c r="F43" i="3" l="1"/>
  <c r="D41" i="3"/>
  <c r="D43" i="3" s="1"/>
  <c r="D44" i="3" s="1"/>
  <c r="D21" i="1"/>
  <c r="D39" i="1" s="1"/>
  <c r="E39" i="1"/>
  <c r="E41" i="1" s="1"/>
  <c r="E43" i="1" l="1"/>
  <c r="D41" i="1"/>
  <c r="D43" i="1" s="1"/>
  <c r="D44" i="1" s="1"/>
</calcChain>
</file>

<file path=xl/sharedStrings.xml><?xml version="1.0" encoding="utf-8"?>
<sst xmlns="http://schemas.openxmlformats.org/spreadsheetml/2006/main" count="526" uniqueCount="153">
  <si>
    <t>№ п/п</t>
  </si>
  <si>
    <t>Показатели</t>
  </si>
  <si>
    <t>расчет</t>
  </si>
  <si>
    <t>Всего по Камчатскому краю</t>
  </si>
  <si>
    <t>Петропавловск- Камчатский ГО</t>
  </si>
  <si>
    <t>Елизовский МР</t>
  </si>
  <si>
    <t>Усть-Камчатский МР</t>
  </si>
  <si>
    <t>Усть-Большерецкий МР</t>
  </si>
  <si>
    <t>Соболевский МР</t>
  </si>
  <si>
    <t>Мильковский МР</t>
  </si>
  <si>
    <t>Быстринский МР</t>
  </si>
  <si>
    <t>Алеутский МР</t>
  </si>
  <si>
    <t>Вилючинский ГО</t>
  </si>
  <si>
    <t>ГО "поселок Палана"</t>
  </si>
  <si>
    <t>Олюторский МР</t>
  </si>
  <si>
    <t>Карагинский МР</t>
  </si>
  <si>
    <t>Тигильский МР</t>
  </si>
  <si>
    <t>Пенжинский МР</t>
  </si>
  <si>
    <t>Прогнозируемая среднегодовая численность учащихся (чел.)*, подлежащих обеспечению:</t>
  </si>
  <si>
    <t>1.1+1.2+1.3</t>
  </si>
  <si>
    <t>1.1.</t>
  </si>
  <si>
    <t>бесплатным одноразовым питанием</t>
  </si>
  <si>
    <t>1.2.</t>
  </si>
  <si>
    <t>бесплатным 2-х разовым питанием</t>
  </si>
  <si>
    <t>бесплатным 3-х разовым питанием</t>
  </si>
  <si>
    <t>Средняя стоимость питания одного учащегося в 2018 году (руб. в день)**:</t>
  </si>
  <si>
    <t>2.1.</t>
  </si>
  <si>
    <t>одноразового питания</t>
  </si>
  <si>
    <t>2.2.</t>
  </si>
  <si>
    <t>2-х разового питания</t>
  </si>
  <si>
    <t>3-х разового питания</t>
  </si>
  <si>
    <t>Сводный индекс потребительских цен на 2019 год</t>
  </si>
  <si>
    <t>данные Минэкономразвития Камчатского края</t>
  </si>
  <si>
    <t>Прогнозируемая сумма расходов в день на обеспечение: (руб.)</t>
  </si>
  <si>
    <t>4.1+4.2+4.3</t>
  </si>
  <si>
    <t>4.1.</t>
  </si>
  <si>
    <t>1.1*2.1*3</t>
  </si>
  <si>
    <t>4.2.</t>
  </si>
  <si>
    <t>1.2*2.2*3</t>
  </si>
  <si>
    <t>Среднее число дней питания в учебном году</t>
  </si>
  <si>
    <t>Закон Камчатского края от 16.12.2009 № 374</t>
  </si>
  <si>
    <t>Расходы на обеспечение бесплатным питанием учащихся  (тыс. руб.) - всего,                                                                                    в том числе:</t>
  </si>
  <si>
    <t>6.1+6.2+6.3</t>
  </si>
  <si>
    <t>6.1.</t>
  </si>
  <si>
    <t>4.1*5/1000</t>
  </si>
  <si>
    <t>6.2.</t>
  </si>
  <si>
    <t>4.2*5/1000</t>
  </si>
  <si>
    <t>Прогнозируемая среднегодовая численность обучающихся из числа инвалидов, получающих общее образование на дому (чел.)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</si>
  <si>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2018 году (руб. в день)</t>
  </si>
  <si>
    <t>Постановление Правительства КК от 18.04.14 №183-П</t>
  </si>
  <si>
    <t xml:space="preserve">Расходы на обеспечение выплаты денежной компенсации стоимости двухразового питания одного обучающегося из числа инвалидов, получающих общее образование на дому (тыс.руб.) </t>
  </si>
  <si>
    <t>7*8*3*5/ 1000</t>
  </si>
  <si>
    <t>Прогнозируемая среднегодовая численность обучающихся, имеющих право на получение социальной поддержки в виде частичной компенсации фактических расходов на приобретение одежды обучающихся и школьно-письменных принадлежностей: (чел.)</t>
  </si>
  <si>
    <t>10.1+10.2+10.3+10.4+10.5</t>
  </si>
  <si>
    <t>10.1.</t>
  </si>
  <si>
    <t>дети из малоимущих семей</t>
  </si>
  <si>
    <t>10.2.</t>
  </si>
  <si>
    <t>коренные и малочисленные народы Севера</t>
  </si>
  <si>
    <t>10.3.</t>
  </si>
  <si>
    <t>дети-инвалиды</t>
  </si>
  <si>
    <t>10.4.</t>
  </si>
  <si>
    <t>дети из числа беженцев и вынужденных переселенцев</t>
  </si>
  <si>
    <t>Размер частичной компенсации фактических расходов на приобретение одежды обучающихся и школьно-письменных принадлежностей (руб.)</t>
  </si>
  <si>
    <t>Закон Камчатского края от 12.02.2014 № 390</t>
  </si>
  <si>
    <t>Расходы на обеспечение выплаты частичной компенсации фактических расходов на приобретение одежды обучающихся и школьно-письменных принадлежностей (тыс.руб.) - всего, в том числе:</t>
  </si>
  <si>
    <t>12.1+12.2+12.3+12.4+12.5</t>
  </si>
  <si>
    <t>12.1.</t>
  </si>
  <si>
    <t>10.1*11/1000</t>
  </si>
  <si>
    <t>12.2.</t>
  </si>
  <si>
    <t>10.2*11/1000</t>
  </si>
  <si>
    <t>12.3.</t>
  </si>
  <si>
    <t>10.3*11/1000</t>
  </si>
  <si>
    <t>12.4.</t>
  </si>
  <si>
    <t>10.4*11/1000</t>
  </si>
  <si>
    <t>Годовой объем субвенции</t>
  </si>
  <si>
    <t>6+9+12</t>
  </si>
  <si>
    <r>
      <t>Поправочный коэффициент, отражающий прогнозный уровень потребности в средствах</t>
    </r>
    <r>
      <rPr>
        <b/>
        <sz val="10"/>
        <color indexed="10"/>
        <rFont val="Times New Roman"/>
        <family val="1"/>
        <charset val="204"/>
      </rPr>
      <t xml:space="preserve"> </t>
    </r>
  </si>
  <si>
    <t xml:space="preserve">Годовой объем субвенции (с учетом применения коэффициента)  </t>
  </si>
  <si>
    <t>13*14</t>
  </si>
  <si>
    <t>* льготные категории учащихся в государственных и муниципальных образовательных учреждениях в Камчатском крае установлены статьей 3 Закона Камчатского края от 12.02.2014 № 390;</t>
  </si>
  <si>
    <t>** стоимость питания рассчитана с учетом среднесуточного набора пищевых продуктов, используемых для приготовления  блюд и напитков для обучающихся в общеобразовательных учреждениях (приложение  № 8 к  СанПиН 2.4.5.2409-08 "Санитарно-эпидемиологические требования к организации питания обучающихся в общеобразовательных учреждениях, учреждениях начального и среднего профессионального образования»), цен на продукты питания, сложившихся в Камчатском крае, фиксированной стоимости набора потребительских товаров и услуг в муниципальных образованиях в Камчатском крае в соответствии со  статистическими данными, коэффициента, определяющего средний размер предоставления мер социальной поддержки (0,5)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</si>
  <si>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</si>
  <si>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данные Министерства образования и молодёжной политики Камчатского края</t>
  </si>
  <si>
    <t xml:space="preserve">Проект Закона Камчатского края «О краевом бюджете на 2019 год и на плановый период 2020 и 2021 годов» </t>
  </si>
  <si>
    <t>Дополнительная потребность</t>
  </si>
  <si>
    <t>Приложение к финансово-экономическому обоснованию к проекту закона Камчатского края «О внесении изменения к Закону Камчатского края «О  мерах социальной поддержки отдельных категорий граждан в период получения ими образования в государственных и муниципальных образовательных организациях в Камчатском крае»</t>
  </si>
  <si>
    <t xml:space="preserve">Закон Камчатского края от 19.11.2018 № 272 «О краевом бюджете на 2019 год и на плановый период 2020 и 2021 годов» </t>
  </si>
  <si>
    <t>Сводный индекс потребительских цен на 2021 год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</si>
  <si>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на 2022 год</t>
  </si>
  <si>
    <t>4.2.1.</t>
  </si>
  <si>
    <t>6.2.1.</t>
  </si>
  <si>
    <t xml:space="preserve">Численность 1 классы </t>
  </si>
  <si>
    <t>Численность 2-4 классы 2 смена - всего,                              в том числе:</t>
  </si>
  <si>
    <t>пятидневная рабочая неделя</t>
  </si>
  <si>
    <t>шестидневная рабочая неделя</t>
  </si>
  <si>
    <t>данные Министерства образования Камчатского края</t>
  </si>
  <si>
    <t>Численность 2-4 классы 1 смена - всего,                              в том числе:</t>
  </si>
  <si>
    <t>2.3.</t>
  </si>
  <si>
    <t>средняя стоимость завтрака от 7-11 лет</t>
  </si>
  <si>
    <t>средняя стоимость обеда от 7-11 лет</t>
  </si>
  <si>
    <t>средняя стоимость полдника от 7-11 лет</t>
  </si>
  <si>
    <t xml:space="preserve">1 класс бесплатныое одноразовое питание (завтрак) </t>
  </si>
  <si>
    <t>2 класс бесплатныое одноразовое питание (завтрак) 1 смена</t>
  </si>
  <si>
    <t>2 класс бесплатныое одноразовое питание (завтрак) 2 смена</t>
  </si>
  <si>
    <t>4.3.</t>
  </si>
  <si>
    <t>Среднее число дней питания в учебном году для 1 классов</t>
  </si>
  <si>
    <t>5.1.</t>
  </si>
  <si>
    <t>Среднее число дней питания в учебном году для 2-4 классов 5ти дневная рабочая неделя</t>
  </si>
  <si>
    <t>5.2.</t>
  </si>
  <si>
    <t>Среднее число дней питания в учебном году для 2-4 классов 6ти дневная рабочая неделя</t>
  </si>
  <si>
    <t>6.3.</t>
  </si>
  <si>
    <t>1.3.</t>
  </si>
  <si>
    <t xml:space="preserve">1 класс бесплатныым одноразовым питанием (завтрак) </t>
  </si>
  <si>
    <t>2-4 классы 1 смена  бесплатныым одноразовым питанием (завтрак) - всего,                                               в том числе:</t>
  </si>
  <si>
    <t>6.3.1.</t>
  </si>
  <si>
    <t>6.3.2.</t>
  </si>
  <si>
    <t>6.2.2.</t>
  </si>
  <si>
    <t>4.2.2.</t>
  </si>
  <si>
    <t>2-4 классы 2 смена бесплатныым одноразовым питанием (обед) - всего,                                               в том числе:</t>
  </si>
  <si>
    <t>4.3.1.</t>
  </si>
  <si>
    <t>4.3.2.</t>
  </si>
  <si>
    <t>1.2.1.</t>
  </si>
  <si>
    <t>1.2.2.</t>
  </si>
  <si>
    <t>1.3.1.</t>
  </si>
  <si>
    <t>1.3.2.</t>
  </si>
  <si>
    <t>1.2.1.*2.1.*3</t>
  </si>
  <si>
    <t>1.2.2.*2.1.*3</t>
  </si>
  <si>
    <t>4.2.1.+4.2.2.</t>
  </si>
  <si>
    <t>1.3.1.+2.2.*3</t>
  </si>
  <si>
    <t>1.3.2*2.2.*3</t>
  </si>
  <si>
    <t>4.3.1.+4.3.2.</t>
  </si>
  <si>
    <t>Закон Камчатского края от 16.12.2009 № 374 (внесение изменений)</t>
  </si>
  <si>
    <t>6.2.1.+6.2.2.</t>
  </si>
  <si>
    <t>4.2.1.*5.1./1000</t>
  </si>
  <si>
    <t>4.2.2.*5.2./1000</t>
  </si>
  <si>
    <t>6.3.1.+6.3.2.</t>
  </si>
  <si>
    <t>4.3.1.*5.1./1000</t>
  </si>
  <si>
    <t>4.3.2.*5.2./1000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</si>
  <si>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на 2023 год</t>
  </si>
  <si>
    <t>* стоимость питания рассчитана с учетом среднесуточного набора пищевых продуктов, используемых для приготовления  блюд и напитков для обучающихся в общеобразовательных учреждениях (приложение  № 8 к  СанПиН 2.4.5.2409-08 "Санитарно-эпидемиологические требования к организации питания обучающихся в общеобразовательных учреждениях, учреждениях начального и среднего профессионального образования»), цен на продукты питания, сложившихся в Камчатском крае, фиксированной стоимости набора потребительских товаров и услуг в муниципальных образованиях в Камчатском крае в соответствии со  статистическими данными, коэффициента, определяющего средний размер предоставления мер социальной поддержки (0,5)</t>
  </si>
  <si>
    <t>Средняя стоимость питания одного учащегося в 2020 году (руб. в день)*:</t>
  </si>
  <si>
    <t>Прогнозируемая среднегодовая численность учащихся (чел.) 1-4 классов, подлежащих обеспечению: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</si>
  <si>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на 2024 год</t>
  </si>
  <si>
    <t>к расчетам межбюджетных трансфертов на 2022-2024 годы</t>
  </si>
  <si>
    <t>2-4 классы 1 смена  бесплатныым одноразовым питанием (завтрак) - всего,  в том числе:</t>
  </si>
  <si>
    <t>2-4 классы 2 смена бесплатныым одноразовым питанием (обед) - всего, в том числе:</t>
  </si>
  <si>
    <t>за счет средств федерального бюджета</t>
  </si>
  <si>
    <t>за счет средств краевого бюджета</t>
  </si>
  <si>
    <t>6*95%</t>
  </si>
  <si>
    <t>6*5%</t>
  </si>
  <si>
    <t>Таблица № 50.26.1</t>
  </si>
  <si>
    <t>Таблица № 50.26.2</t>
  </si>
  <si>
    <t>Таблица № 50.26.3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</si>
</sst>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7" formatCode="_-* #,##0.0_р_._-;\-* #,##0.0_р_._-;_-* &quot;-&quot;??_р_._-;_-@_-"/>
    <numFmt numFmtId="168" formatCode="#,##0.00_ ;\-#,##0.00\ "/>
    <numFmt numFmtId="169" formatCode="#,##0.000_ ;\-#,##0.000\ "/>
    <numFmt numFmtId="170" formatCode="_-* #,##0.000_р_._-;\-* #,##0.000_р_._-;_-* &quot;-&quot;??_р_._-;_-@_-"/>
    <numFmt numFmtId="171" formatCode="#,##0_ ;\-#,##0\ "/>
    <numFmt numFmtId="172" formatCode="0.0"/>
    <numFmt numFmtId="173" formatCode="#,##0.0_ ;\-#,##0.0\ "/>
    <numFmt numFmtId="174" formatCode="#,##0.00000_ ;\-#,##0.00000\ "/>
    <numFmt numFmtId="175" formatCode="#,##0.00000"/>
  </numFmts>
  <fonts count="24" x14ac:knownFonts="1">
    <font>
      <sz val="10"/>
      <name val="Arial"/>
    </font>
    <font>
      <sz val="10"/>
      <name val="Arial Cyr"/>
      <charset val="204"/>
    </font>
    <font>
      <sz val="10"/>
      <color rgb="FFFF0000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Times New Roman"/>
      <family val="1"/>
      <charset val="204"/>
    </font>
    <font>
      <sz val="10"/>
      <color indexed="10"/>
      <name val="Arial Narrow"/>
      <family val="2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7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Arial Narrow"/>
      <family val="2"/>
      <charset val="204"/>
    </font>
    <font>
      <b/>
      <sz val="12"/>
      <color indexed="10"/>
      <name val="Arial Narrow"/>
      <family val="2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98">
    <xf numFmtId="0" fontId="0" fillId="0" borderId="0" xfId="0"/>
    <xf numFmtId="0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165" fontId="3" fillId="2" borderId="0" xfId="1" applyNumberFormat="1" applyFont="1" applyFill="1" applyAlignment="1">
      <alignment wrapText="1"/>
    </xf>
    <xf numFmtId="0" fontId="4" fillId="2" borderId="0" xfId="1" applyFont="1" applyFill="1" applyAlignment="1">
      <alignment wrapText="1"/>
    </xf>
    <xf numFmtId="0" fontId="3" fillId="2" borderId="0" xfId="1" applyFont="1" applyFill="1" applyAlignment="1">
      <alignment wrapText="1"/>
    </xf>
    <xf numFmtId="0" fontId="6" fillId="2" borderId="0" xfId="1" applyFont="1" applyFill="1" applyAlignment="1">
      <alignment wrapText="1"/>
    </xf>
    <xf numFmtId="0" fontId="8" fillId="2" borderId="0" xfId="1" applyNumberFormat="1" applyFont="1" applyFill="1" applyAlignment="1">
      <alignment horizontal="center" vertical="center" wrapText="1"/>
    </xf>
    <xf numFmtId="0" fontId="8" fillId="2" borderId="0" xfId="1" applyFont="1" applyFill="1" applyAlignment="1">
      <alignment wrapText="1"/>
    </xf>
    <xf numFmtId="165" fontId="5" fillId="2" borderId="0" xfId="1" applyNumberFormat="1" applyFont="1" applyFill="1" applyAlignment="1">
      <alignment wrapText="1"/>
    </xf>
    <xf numFmtId="0" fontId="9" fillId="2" borderId="0" xfId="1" applyFont="1" applyFill="1" applyAlignment="1">
      <alignment wrapText="1"/>
    </xf>
    <xf numFmtId="0" fontId="5" fillId="2" borderId="0" xfId="1" applyFont="1" applyFill="1" applyAlignment="1">
      <alignment wrapText="1"/>
    </xf>
    <xf numFmtId="0" fontId="10" fillId="2" borderId="0" xfId="1" applyFont="1" applyFill="1" applyAlignment="1">
      <alignment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textRotation="90" wrapText="1"/>
    </xf>
    <xf numFmtId="165" fontId="12" fillId="2" borderId="1" xfId="1" applyNumberFormat="1" applyFont="1" applyFill="1" applyBorder="1" applyAlignment="1">
      <alignment horizontal="center" vertical="center" textRotation="90" wrapText="1"/>
    </xf>
    <xf numFmtId="0" fontId="13" fillId="2" borderId="0" xfId="1" applyFont="1" applyFill="1" applyAlignment="1">
      <alignment textRotation="90" wrapText="1"/>
    </xf>
    <xf numFmtId="0" fontId="14" fillId="2" borderId="0" xfId="1" applyFont="1" applyFill="1" applyAlignment="1">
      <alignment wrapText="1"/>
    </xf>
    <xf numFmtId="0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1" fontId="6" fillId="2" borderId="0" xfId="1" applyNumberFormat="1" applyFont="1" applyFill="1" applyAlignment="1">
      <alignment wrapText="1"/>
    </xf>
    <xf numFmtId="1" fontId="3" fillId="2" borderId="0" xfId="1" applyNumberFormat="1" applyFont="1" applyFill="1" applyAlignment="1">
      <alignment wrapText="1"/>
    </xf>
    <xf numFmtId="0" fontId="5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vertical="center" wrapText="1"/>
    </xf>
    <xf numFmtId="3" fontId="12" fillId="2" borderId="2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vertical="center" wrapText="1"/>
    </xf>
    <xf numFmtId="3" fontId="12" fillId="2" borderId="3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3" fontId="12" fillId="2" borderId="4" xfId="1" applyNumberFormat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7" fontId="12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>
      <alignment horizontal="center" vertical="center" wrapText="1"/>
    </xf>
    <xf numFmtId="166" fontId="13" fillId="2" borderId="0" xfId="2" applyNumberFormat="1" applyFont="1" applyFill="1" applyAlignment="1">
      <alignment wrapText="1"/>
    </xf>
    <xf numFmtId="166" fontId="14" fillId="2" borderId="0" xfId="2" applyNumberFormat="1" applyFont="1" applyFill="1" applyAlignment="1">
      <alignment wrapText="1"/>
    </xf>
    <xf numFmtId="167" fontId="12" fillId="2" borderId="2" xfId="2" applyNumberFormat="1" applyFont="1" applyFill="1" applyBorder="1" applyAlignment="1">
      <alignment horizontal="center" vertical="center" wrapText="1"/>
    </xf>
    <xf numFmtId="168" fontId="9" fillId="2" borderId="2" xfId="2" applyNumberFormat="1" applyFont="1" applyFill="1" applyBorder="1" applyAlignment="1">
      <alignment horizontal="center" vertical="center" wrapText="1"/>
    </xf>
    <xf numFmtId="168" fontId="5" fillId="2" borderId="2" xfId="2" applyNumberFormat="1" applyFont="1" applyFill="1" applyBorder="1" applyAlignment="1">
      <alignment horizontal="center" vertical="center" wrapText="1"/>
    </xf>
    <xf numFmtId="167" fontId="12" fillId="2" borderId="3" xfId="2" applyNumberFormat="1" applyFont="1" applyFill="1" applyBorder="1" applyAlignment="1">
      <alignment horizontal="center" vertical="center" wrapText="1"/>
    </xf>
    <xf numFmtId="168" fontId="9" fillId="2" borderId="3" xfId="2" applyNumberFormat="1" applyFont="1" applyFill="1" applyBorder="1" applyAlignment="1">
      <alignment horizontal="center" vertical="center" wrapText="1"/>
    </xf>
    <xf numFmtId="168" fontId="5" fillId="2" borderId="3" xfId="2" applyNumberFormat="1" applyFont="1" applyFill="1" applyBorder="1" applyAlignment="1">
      <alignment horizontal="center" vertical="center" wrapText="1"/>
    </xf>
    <xf numFmtId="167" fontId="12" fillId="2" borderId="4" xfId="2" applyNumberFormat="1" applyFont="1" applyFill="1" applyBorder="1" applyAlignment="1">
      <alignment horizontal="center" vertical="center" wrapText="1"/>
    </xf>
    <xf numFmtId="168" fontId="9" fillId="2" borderId="4" xfId="2" applyNumberFormat="1" applyFont="1" applyFill="1" applyBorder="1" applyAlignment="1">
      <alignment horizontal="center" vertical="center" wrapText="1"/>
    </xf>
    <xf numFmtId="168" fontId="5" fillId="2" borderId="4" xfId="2" applyNumberFormat="1" applyFont="1" applyFill="1" applyBorder="1" applyAlignment="1">
      <alignment horizontal="center" vertical="center" wrapText="1"/>
    </xf>
    <xf numFmtId="166" fontId="14" fillId="2" borderId="0" xfId="2" applyNumberFormat="1" applyFont="1" applyFill="1" applyAlignment="1"/>
    <xf numFmtId="169" fontId="12" fillId="2" borderId="1" xfId="2" applyNumberFormat="1" applyFont="1" applyFill="1" applyBorder="1" applyAlignment="1">
      <alignment horizontal="center" vertical="center" wrapText="1"/>
    </xf>
    <xf numFmtId="169" fontId="11" fillId="2" borderId="1" xfId="2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70" fontId="14" fillId="2" borderId="0" xfId="2" applyNumberFormat="1" applyFont="1" applyFill="1" applyAlignment="1">
      <alignment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12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1" fontId="12" fillId="2" borderId="3" xfId="1" applyNumberFormat="1" applyFont="1" applyFill="1" applyBorder="1" applyAlignment="1">
      <alignment horizontal="center" vertical="center" wrapText="1"/>
    </xf>
    <xf numFmtId="1" fontId="12" fillId="2" borderId="4" xfId="1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71" fontId="9" fillId="2" borderId="1" xfId="2" applyNumberFormat="1" applyFont="1" applyFill="1" applyBorder="1" applyAlignment="1">
      <alignment horizontal="center" vertical="center" wrapText="1"/>
    </xf>
    <xf numFmtId="171" fontId="5" fillId="2" borderId="1" xfId="2" applyNumberFormat="1" applyFont="1" applyFill="1" applyBorder="1" applyAlignment="1">
      <alignment horizontal="center" vertical="center" wrapText="1"/>
    </xf>
    <xf numFmtId="172" fontId="5" fillId="2" borderId="1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73" fontId="11" fillId="2" borderId="1" xfId="2" applyNumberFormat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73" fontId="9" fillId="2" borderId="2" xfId="2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>
      <alignment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wrapText="1"/>
    </xf>
    <xf numFmtId="1" fontId="10" fillId="0" borderId="1" xfId="1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Alignment="1">
      <alignment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16" fontId="5" fillId="2" borderId="2" xfId="1" applyNumberFormat="1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3" fontId="9" fillId="2" borderId="2" xfId="2" applyNumberFormat="1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3" fontId="12" fillId="2" borderId="3" xfId="2" applyNumberFormat="1" applyFont="1" applyFill="1" applyBorder="1" applyAlignment="1">
      <alignment horizontal="center" vertical="center" wrapText="1"/>
    </xf>
    <xf numFmtId="3" fontId="9" fillId="2" borderId="3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73" fontId="12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4" fillId="2" borderId="0" xfId="1" applyNumberFormat="1" applyFont="1" applyFill="1" applyAlignment="1">
      <alignment wrapText="1"/>
    </xf>
    <xf numFmtId="165" fontId="12" fillId="2" borderId="2" xfId="2" applyNumberFormat="1" applyFont="1" applyFill="1" applyBorder="1" applyAlignment="1">
      <alignment horizontal="center" vertical="center" wrapText="1"/>
    </xf>
    <xf numFmtId="173" fontId="5" fillId="2" borderId="2" xfId="2" applyNumberFormat="1" applyFont="1" applyFill="1" applyBorder="1" applyAlignment="1">
      <alignment horizontal="center" vertical="center" wrapText="1"/>
    </xf>
    <xf numFmtId="165" fontId="12" fillId="2" borderId="3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65" fontId="19" fillId="2" borderId="1" xfId="2" applyNumberFormat="1" applyFont="1" applyFill="1" applyBorder="1" applyAlignment="1">
      <alignment horizontal="center" vertical="center" wrapText="1"/>
    </xf>
    <xf numFmtId="165" fontId="20" fillId="2" borderId="1" xfId="2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wrapText="1"/>
    </xf>
    <xf numFmtId="0" fontId="19" fillId="2" borderId="0" xfId="1" applyNumberFormat="1" applyFont="1" applyFill="1" applyBorder="1" applyAlignment="1">
      <alignment horizontal="center" vertical="center" wrapText="1"/>
    </xf>
    <xf numFmtId="1" fontId="19" fillId="2" borderId="0" xfId="1" applyNumberFormat="1" applyFont="1" applyFill="1" applyBorder="1" applyAlignment="1">
      <alignment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165" fontId="19" fillId="2" borderId="0" xfId="2" applyNumberFormat="1" applyFont="1" applyFill="1" applyBorder="1" applyAlignment="1">
      <alignment horizontal="center" vertical="center" wrapText="1"/>
    </xf>
    <xf numFmtId="165" fontId="20" fillId="2" borderId="0" xfId="2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wrapText="1"/>
    </xf>
    <xf numFmtId="0" fontId="3" fillId="2" borderId="0" xfId="1" applyNumberFormat="1" applyFont="1" applyFill="1" applyAlignment="1">
      <alignment horizontal="center" vertical="center" wrapText="1"/>
    </xf>
    <xf numFmtId="1" fontId="19" fillId="3" borderId="1" xfId="1" applyNumberFormat="1" applyFont="1" applyFill="1" applyBorder="1" applyAlignment="1">
      <alignment vertical="center" wrapText="1"/>
    </xf>
    <xf numFmtId="1" fontId="19" fillId="3" borderId="1" xfId="1" applyNumberFormat="1" applyFont="1" applyFill="1" applyBorder="1" applyAlignment="1">
      <alignment horizontal="center" vertical="center" wrapText="1"/>
    </xf>
    <xf numFmtId="165" fontId="19" fillId="3" borderId="1" xfId="2" applyNumberFormat="1" applyFont="1" applyFill="1" applyBorder="1" applyAlignment="1">
      <alignment horizontal="center" vertical="center" wrapText="1"/>
    </xf>
    <xf numFmtId="165" fontId="20" fillId="3" borderId="1" xfId="2" applyNumberFormat="1" applyFont="1" applyFill="1" applyBorder="1" applyAlignment="1">
      <alignment horizontal="center" vertical="center" wrapText="1"/>
    </xf>
    <xf numFmtId="0" fontId="19" fillId="4" borderId="1" xfId="1" applyNumberFormat="1" applyFont="1" applyFill="1" applyBorder="1" applyAlignment="1">
      <alignment horizontal="center" vertical="center" wrapText="1"/>
    </xf>
    <xf numFmtId="1" fontId="19" fillId="4" borderId="1" xfId="1" applyNumberFormat="1" applyFont="1" applyFill="1" applyBorder="1" applyAlignment="1">
      <alignment vertical="center" wrapText="1"/>
    </xf>
    <xf numFmtId="1" fontId="19" fillId="4" borderId="1" xfId="1" applyNumberFormat="1" applyFont="1" applyFill="1" applyBorder="1" applyAlignment="1">
      <alignment horizontal="center" vertical="center" wrapText="1"/>
    </xf>
    <xf numFmtId="165" fontId="19" fillId="4" borderId="1" xfId="2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vertical="center"/>
    </xf>
    <xf numFmtId="166" fontId="12" fillId="2" borderId="1" xfId="2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1" fontId="5" fillId="2" borderId="8" xfId="1" applyNumberFormat="1" applyFont="1" applyFill="1" applyBorder="1" applyAlignment="1">
      <alignment vertical="center" wrapText="1"/>
    </xf>
    <xf numFmtId="1" fontId="12" fillId="2" borderId="6" xfId="1" applyNumberFormat="1" applyFont="1" applyFill="1" applyBorder="1" applyAlignment="1">
      <alignment horizontal="center" vertical="center" wrapText="1"/>
    </xf>
    <xf numFmtId="174" fontId="12" fillId="2" borderId="1" xfId="2" applyNumberFormat="1" applyFont="1" applyFill="1" applyBorder="1" applyAlignment="1">
      <alignment horizontal="center" vertical="center" wrapText="1"/>
    </xf>
    <xf numFmtId="16" fontId="5" fillId="2" borderId="6" xfId="1" applyNumberFormat="1" applyFont="1" applyFill="1" applyBorder="1" applyAlignment="1">
      <alignment horizontal="center" vertical="center" wrapText="1"/>
    </xf>
    <xf numFmtId="14" fontId="5" fillId="2" borderId="6" xfId="1" applyNumberFormat="1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horizontal="center" vertical="center" wrapText="1"/>
    </xf>
    <xf numFmtId="16" fontId="5" fillId="2" borderId="3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4" fontId="9" fillId="2" borderId="3" xfId="1" applyNumberFormat="1" applyFont="1" applyFill="1" applyBorder="1" applyAlignment="1">
      <alignment horizontal="center" vertical="center" wrapText="1"/>
    </xf>
    <xf numFmtId="4" fontId="9" fillId="2" borderId="4" xfId="1" applyNumberFormat="1" applyFont="1" applyFill="1" applyBorder="1" applyAlignment="1">
      <alignment horizontal="center" vertical="center" wrapText="1"/>
    </xf>
    <xf numFmtId="4" fontId="9" fillId="2" borderId="8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horizontal="center" vertical="center" wrapText="1"/>
    </xf>
    <xf numFmtId="1" fontId="5" fillId="2" borderId="7" xfId="1" applyNumberFormat="1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vertical="center" wrapText="1"/>
    </xf>
    <xf numFmtId="1" fontId="5" fillId="2" borderId="7" xfId="1" applyNumberFormat="1" applyFont="1" applyFill="1" applyBorder="1" applyAlignment="1">
      <alignment vertical="center" wrapText="1"/>
    </xf>
    <xf numFmtId="175" fontId="3" fillId="2" borderId="0" xfId="1" applyNumberFormat="1" applyFont="1" applyFill="1" applyAlignment="1">
      <alignment horizontal="center" vertical="center" wrapText="1"/>
    </xf>
    <xf numFmtId="175" fontId="4" fillId="2" borderId="0" xfId="1" applyNumberFormat="1" applyFont="1" applyFill="1" applyAlignment="1">
      <alignment horizontal="center" vertical="center" wrapText="1"/>
    </xf>
    <xf numFmtId="168" fontId="12" fillId="2" borderId="3" xfId="2" applyNumberFormat="1" applyFont="1" applyFill="1" applyBorder="1" applyAlignment="1">
      <alignment horizontal="center" vertical="center" wrapText="1"/>
    </xf>
    <xf numFmtId="168" fontId="12" fillId="2" borderId="4" xfId="2" applyNumberFormat="1" applyFont="1" applyFill="1" applyBorder="1" applyAlignment="1">
      <alignment horizontal="center" vertical="center" wrapText="1"/>
    </xf>
    <xf numFmtId="175" fontId="12" fillId="2" borderId="3" xfId="1" applyNumberFormat="1" applyFont="1" applyFill="1" applyBorder="1" applyAlignment="1">
      <alignment horizontal="center" vertical="center" wrapText="1"/>
    </xf>
    <xf numFmtId="175" fontId="9" fillId="2" borderId="2" xfId="2" applyNumberFormat="1" applyFont="1" applyFill="1" applyBorder="1" applyAlignment="1">
      <alignment horizontal="center" vertical="center" wrapText="1"/>
    </xf>
    <xf numFmtId="175" fontId="5" fillId="2" borderId="3" xfId="1" applyNumberFormat="1" applyFont="1" applyFill="1" applyBorder="1" applyAlignment="1">
      <alignment horizontal="center" vertical="center" wrapText="1"/>
    </xf>
    <xf numFmtId="175" fontId="9" fillId="2" borderId="3" xfId="2" applyNumberFormat="1" applyFont="1" applyFill="1" applyBorder="1" applyAlignment="1">
      <alignment horizontal="center" vertical="center" wrapText="1"/>
    </xf>
    <xf numFmtId="175" fontId="5" fillId="2" borderId="4" xfId="1" applyNumberFormat="1" applyFont="1" applyFill="1" applyBorder="1" applyAlignment="1">
      <alignment horizontal="center" vertical="center" wrapText="1"/>
    </xf>
    <xf numFmtId="175" fontId="9" fillId="2" borderId="7" xfId="2" applyNumberFormat="1" applyFont="1" applyFill="1" applyBorder="1" applyAlignment="1">
      <alignment horizontal="center" vertical="center" wrapText="1"/>
    </xf>
    <xf numFmtId="175" fontId="9" fillId="2" borderId="1" xfId="2" applyNumberFormat="1" applyFont="1" applyFill="1" applyBorder="1" applyAlignment="1">
      <alignment horizontal="center" vertical="center" wrapText="1"/>
    </xf>
    <xf numFmtId="175" fontId="5" fillId="2" borderId="1" xfId="2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75" fontId="12" fillId="0" borderId="1" xfId="1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  <xf numFmtId="165" fontId="7" fillId="2" borderId="0" xfId="1" applyNumberFormat="1" applyFont="1" applyFill="1" applyAlignment="1">
      <alignment horizontal="center" vertical="center" wrapText="1"/>
    </xf>
    <xf numFmtId="1" fontId="10" fillId="2" borderId="2" xfId="1" applyNumberFormat="1" applyFont="1" applyFill="1" applyBorder="1" applyAlignment="1">
      <alignment horizontal="center" vertical="center" wrapText="1"/>
    </xf>
    <xf numFmtId="1" fontId="10" fillId="2" borderId="3" xfId="1" applyNumberFormat="1" applyFont="1" applyFill="1" applyBorder="1" applyAlignment="1">
      <alignment horizontal="center" vertical="center" wrapText="1"/>
    </xf>
    <xf numFmtId="1" fontId="10" fillId="2" borderId="4" xfId="1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/>
    </xf>
    <xf numFmtId="165" fontId="23" fillId="2" borderId="0" xfId="1" applyNumberFormat="1" applyFont="1" applyFill="1" applyAlignment="1">
      <alignment horizontal="center" vertical="center" wrapText="1"/>
    </xf>
    <xf numFmtId="166" fontId="5" fillId="2" borderId="9" xfId="2" applyNumberFormat="1" applyFont="1" applyFill="1" applyBorder="1" applyAlignment="1">
      <alignment horizontal="center" vertical="center" wrapText="1"/>
    </xf>
    <xf numFmtId="166" fontId="5" fillId="2" borderId="8" xfId="2" applyNumberFormat="1" applyFont="1" applyFill="1" applyBorder="1" applyAlignment="1">
      <alignment horizontal="center" vertical="center" wrapText="1"/>
    </xf>
    <xf numFmtId="166" fontId="5" fillId="2" borderId="7" xfId="2" applyNumberFormat="1" applyFont="1" applyFill="1" applyBorder="1" applyAlignment="1">
      <alignment horizontal="center" vertical="center" wrapText="1"/>
    </xf>
    <xf numFmtId="1" fontId="5" fillId="2" borderId="6" xfId="1" applyNumberFormat="1" applyFont="1" applyFill="1" applyBorder="1" applyAlignment="1">
      <alignment horizontal="center" vertical="center" wrapText="1"/>
    </xf>
    <xf numFmtId="1" fontId="5" fillId="2" borderId="8" xfId="1" applyNumberFormat="1" applyFont="1" applyFill="1" applyBorder="1" applyAlignment="1">
      <alignment horizontal="center" vertical="center" wrapText="1"/>
    </xf>
    <xf numFmtId="1" fontId="5" fillId="2" borderId="7" xfId="1" applyNumberFormat="1" applyFont="1" applyFill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 wrapText="1"/>
    </xf>
    <xf numFmtId="0" fontId="12" fillId="4" borderId="1" xfId="1" applyNumberFormat="1" applyFont="1" applyFill="1" applyBorder="1" applyAlignment="1">
      <alignment horizontal="center" vertical="center" wrapText="1"/>
    </xf>
    <xf numFmtId="166" fontId="12" fillId="4" borderId="1" xfId="2" applyNumberFormat="1" applyFont="1" applyFill="1" applyBorder="1" applyAlignment="1">
      <alignment vertical="center" wrapText="1"/>
    </xf>
    <xf numFmtId="172" fontId="5" fillId="4" borderId="1" xfId="1" applyNumberFormat="1" applyFont="1" applyFill="1" applyBorder="1" applyAlignment="1">
      <alignment horizontal="center" vertical="center" wrapText="1"/>
    </xf>
    <xf numFmtId="175" fontId="12" fillId="4" borderId="1" xfId="1" applyNumberFormat="1" applyFont="1" applyFill="1" applyBorder="1" applyAlignment="1">
      <alignment horizontal="center" vertical="center" wrapText="1"/>
    </xf>
    <xf numFmtId="175" fontId="11" fillId="4" borderId="1" xfId="2" applyNumberFormat="1" applyFont="1" applyFill="1" applyBorder="1" applyAlignment="1">
      <alignment horizontal="center" vertical="center" wrapText="1"/>
    </xf>
    <xf numFmtId="0" fontId="6" fillId="4" borderId="0" xfId="1" applyFont="1" applyFill="1" applyAlignment="1">
      <alignment wrapText="1"/>
    </xf>
    <xf numFmtId="0" fontId="3" fillId="4" borderId="0" xfId="1" applyFont="1" applyFill="1" applyAlignment="1">
      <alignment wrapText="1"/>
    </xf>
  </cellXfs>
  <cellStyles count="3">
    <cellStyle name="Обычный" xfId="0" builtinId="0"/>
    <cellStyle name="Обычный_Расчеты к 121 питание_10_2009" xfId="1"/>
    <cellStyle name="Финансовый_Расчеты к 121 питание_10_2009" xfId="2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19" zoomScale="90" zoomScaleNormal="55" zoomScaleSheetLayoutView="90" workbookViewId="0">
      <selection activeCell="A43" sqref="A43:XFD43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176" t="s">
        <v>85</v>
      </c>
      <c r="Q1" s="176"/>
      <c r="R1" s="176"/>
      <c r="S1" s="6"/>
    </row>
    <row r="2" spans="1:20" ht="77.25" customHeight="1" x14ac:dyDescent="0.2">
      <c r="A2" s="1"/>
      <c r="C2" s="2"/>
      <c r="P2" s="176"/>
      <c r="Q2" s="176"/>
      <c r="R2" s="176"/>
      <c r="S2" s="6"/>
    </row>
    <row r="3" spans="1:20" ht="58.5" customHeight="1" x14ac:dyDescent="0.2">
      <c r="A3" s="177" t="s">
        <v>81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178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179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180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178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179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180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178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179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179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179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18" t="s">
        <v>86</v>
      </c>
      <c r="C42" s="119"/>
      <c r="D42" s="120">
        <v>323075</v>
      </c>
      <c r="E42" s="121">
        <v>127446</v>
      </c>
      <c r="F42" s="121">
        <v>57209</v>
      </c>
      <c r="G42" s="120">
        <v>12453</v>
      </c>
      <c r="H42" s="120">
        <v>10236</v>
      </c>
      <c r="I42" s="120">
        <v>3390</v>
      </c>
      <c r="J42" s="120">
        <v>17697</v>
      </c>
      <c r="K42" s="120">
        <v>11329</v>
      </c>
      <c r="L42" s="120">
        <v>1918</v>
      </c>
      <c r="M42" s="120">
        <v>10350</v>
      </c>
      <c r="N42" s="120">
        <v>8220</v>
      </c>
      <c r="O42" s="120">
        <v>19590</v>
      </c>
      <c r="P42" s="120">
        <v>12444</v>
      </c>
      <c r="Q42" s="120">
        <v>14075</v>
      </c>
      <c r="R42" s="120">
        <v>16718</v>
      </c>
    </row>
    <row r="43" spans="1:20" s="122" customFormat="1" ht="51.75" customHeight="1" x14ac:dyDescent="0.25">
      <c r="A43" s="134">
        <v>17</v>
      </c>
      <c r="B43" s="135" t="s">
        <v>84</v>
      </c>
      <c r="C43" s="136"/>
      <c r="D43" s="137">
        <f>D41-D42</f>
        <v>89918</v>
      </c>
      <c r="E43" s="137">
        <f t="shared" ref="E43:R43" si="12">E41-E42</f>
        <v>47651</v>
      </c>
      <c r="F43" s="137">
        <f t="shared" si="12"/>
        <v>14725</v>
      </c>
      <c r="G43" s="137">
        <f t="shared" si="12"/>
        <v>3566</v>
      </c>
      <c r="H43" s="137">
        <f t="shared" si="12"/>
        <v>1942</v>
      </c>
      <c r="I43" s="137">
        <f t="shared" si="12"/>
        <v>276</v>
      </c>
      <c r="J43" s="137">
        <f t="shared" si="12"/>
        <v>7222</v>
      </c>
      <c r="K43" s="137">
        <f t="shared" si="12"/>
        <v>0</v>
      </c>
      <c r="L43" s="137">
        <f t="shared" si="12"/>
        <v>217</v>
      </c>
      <c r="M43" s="137">
        <f t="shared" si="12"/>
        <v>5508</v>
      </c>
      <c r="N43" s="137">
        <f t="shared" si="12"/>
        <v>2608</v>
      </c>
      <c r="O43" s="137">
        <f t="shared" si="12"/>
        <v>0</v>
      </c>
      <c r="P43" s="137">
        <f t="shared" si="12"/>
        <v>2983</v>
      </c>
      <c r="Q43" s="137">
        <f t="shared" si="12"/>
        <v>3220</v>
      </c>
      <c r="R43" s="137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181" t="s">
        <v>79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28"/>
    </row>
    <row r="46" spans="1:20" s="122" customFormat="1" ht="75.75" customHeight="1" x14ac:dyDescent="0.25">
      <c r="A46" s="175" t="s">
        <v>80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28"/>
    </row>
  </sheetData>
  <mergeCells count="7">
    <mergeCell ref="A46:R46"/>
    <mergeCell ref="P1:R2"/>
    <mergeCell ref="A3:R3"/>
    <mergeCell ref="C8:C10"/>
    <mergeCell ref="C12:C14"/>
    <mergeCell ref="C29:C32"/>
    <mergeCell ref="A45:R45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46"/>
  <sheetViews>
    <sheetView tabSelected="1" view="pageBreakPreview" zoomScale="80" zoomScaleNormal="60" zoomScaleSheetLayoutView="80" workbookViewId="0">
      <selection activeCell="C53" sqref="C53"/>
    </sheetView>
  </sheetViews>
  <sheetFormatPr defaultRowHeight="12.75" x14ac:dyDescent="0.2"/>
  <cols>
    <col min="1" max="1" width="6.7109375" style="129" customWidth="1"/>
    <col min="2" max="2" width="45.28515625" style="5" customWidth="1"/>
    <col min="3" max="3" width="22" style="5" customWidth="1"/>
    <col min="4" max="4" width="16.140625" style="3" customWidth="1"/>
    <col min="5" max="5" width="14.7109375" style="4" customWidth="1"/>
    <col min="6" max="6" width="13.28515625" style="4" customWidth="1"/>
    <col min="7" max="8" width="13.28515625" style="5" customWidth="1"/>
    <col min="9" max="12" width="12.42578125" style="5" customWidth="1"/>
    <col min="13" max="13" width="13.28515625" style="5" customWidth="1"/>
    <col min="14" max="18" width="12.42578125" style="5" customWidth="1"/>
    <col min="19" max="19" width="105.85546875" style="5" customWidth="1"/>
    <col min="20" max="16384" width="9.140625" style="5"/>
  </cols>
  <sheetData>
    <row r="1" spans="1:20" x14ac:dyDescent="0.2">
      <c r="A1" s="1"/>
      <c r="B1" s="2"/>
      <c r="C1" s="2"/>
      <c r="R1" s="138" t="s">
        <v>150</v>
      </c>
      <c r="S1" s="6"/>
    </row>
    <row r="2" spans="1:20" ht="17.25" customHeight="1" x14ac:dyDescent="0.2">
      <c r="A2" s="1"/>
      <c r="C2" s="2"/>
      <c r="R2" s="139" t="s">
        <v>143</v>
      </c>
      <c r="S2" s="6"/>
    </row>
    <row r="3" spans="1:20" ht="42.75" customHeight="1" x14ac:dyDescent="0.2">
      <c r="A3" s="183" t="s">
        <v>88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6"/>
    </row>
    <row r="4" spans="1:20" ht="162.75" customHeight="1" x14ac:dyDescent="0.2">
      <c r="A4" s="13" t="s">
        <v>0</v>
      </c>
      <c r="B4" s="14" t="s">
        <v>1</v>
      </c>
      <c r="C4" s="14" t="s">
        <v>2</v>
      </c>
      <c r="D4" s="15" t="s">
        <v>3</v>
      </c>
      <c r="E4" s="16" t="s">
        <v>4</v>
      </c>
      <c r="F4" s="16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  <c r="O4" s="17" t="s">
        <v>14</v>
      </c>
      <c r="P4" s="17" t="s">
        <v>15</v>
      </c>
      <c r="Q4" s="17" t="s">
        <v>16</v>
      </c>
      <c r="R4" s="17" t="s">
        <v>17</v>
      </c>
      <c r="S4" s="18"/>
      <c r="T4" s="19"/>
    </row>
    <row r="5" spans="1:20" s="23" customFormat="1" ht="12" customHeight="1" x14ac:dyDescent="0.2">
      <c r="A5" s="20">
        <v>1</v>
      </c>
      <c r="B5" s="21">
        <v>2</v>
      </c>
      <c r="C5" s="21">
        <v>3</v>
      </c>
      <c r="D5" s="21">
        <v>4</v>
      </c>
      <c r="E5" s="22">
        <v>5</v>
      </c>
      <c r="F5" s="22">
        <v>6</v>
      </c>
      <c r="G5" s="21">
        <v>7</v>
      </c>
      <c r="H5" s="21">
        <v>8</v>
      </c>
      <c r="I5" s="21">
        <v>9</v>
      </c>
      <c r="J5" s="20">
        <v>10</v>
      </c>
      <c r="K5" s="21">
        <v>11</v>
      </c>
      <c r="L5" s="21">
        <v>12</v>
      </c>
      <c r="M5" s="20">
        <v>13</v>
      </c>
      <c r="N5" s="21">
        <v>14</v>
      </c>
      <c r="O5" s="21">
        <v>15</v>
      </c>
      <c r="P5" s="20">
        <v>16</v>
      </c>
      <c r="Q5" s="21">
        <v>17</v>
      </c>
      <c r="R5" s="21">
        <v>18</v>
      </c>
    </row>
    <row r="6" spans="1:20" s="30" customFormat="1" ht="42" customHeight="1" x14ac:dyDescent="0.2">
      <c r="A6" s="24">
        <v>1</v>
      </c>
      <c r="B6" s="25" t="s">
        <v>141</v>
      </c>
      <c r="C6" s="26" t="s">
        <v>19</v>
      </c>
      <c r="D6" s="27">
        <v>20014.117199999993</v>
      </c>
      <c r="E6" s="28">
        <v>11465.720399999998</v>
      </c>
      <c r="F6" s="28">
        <v>4209.9960000000001</v>
      </c>
      <c r="G6" s="28">
        <v>680.51299999999992</v>
      </c>
      <c r="H6" s="28">
        <v>466.90899999999999</v>
      </c>
      <c r="I6" s="28">
        <v>88.085000000000008</v>
      </c>
      <c r="J6" s="28">
        <v>96.165000000000006</v>
      </c>
      <c r="K6" s="28">
        <v>229.2158</v>
      </c>
      <c r="L6" s="28">
        <v>45.904999999999994</v>
      </c>
      <c r="M6" s="28">
        <v>1370.71</v>
      </c>
      <c r="N6" s="28">
        <v>300.96000000000004</v>
      </c>
      <c r="O6" s="28">
        <v>275.53500000000003</v>
      </c>
      <c r="P6" s="28">
        <v>262.44</v>
      </c>
      <c r="Q6" s="28">
        <v>272.60000000000002</v>
      </c>
      <c r="R6" s="28">
        <v>249.363</v>
      </c>
      <c r="S6" s="29"/>
    </row>
    <row r="7" spans="1:20" s="30" customFormat="1" ht="23.25" customHeight="1" x14ac:dyDescent="0.2">
      <c r="A7" s="31" t="s">
        <v>20</v>
      </c>
      <c r="B7" s="32" t="s">
        <v>91</v>
      </c>
      <c r="C7" s="187" t="s">
        <v>95</v>
      </c>
      <c r="D7" s="33">
        <v>6248.08</v>
      </c>
      <c r="E7" s="34">
        <v>3599</v>
      </c>
      <c r="F7" s="34">
        <v>1738.0700000000002</v>
      </c>
      <c r="G7" s="35">
        <v>115</v>
      </c>
      <c r="H7" s="35">
        <v>79</v>
      </c>
      <c r="I7" s="35">
        <v>22</v>
      </c>
      <c r="J7" s="35">
        <v>14.01</v>
      </c>
      <c r="K7" s="35">
        <v>53</v>
      </c>
      <c r="L7" s="35">
        <v>9</v>
      </c>
      <c r="M7" s="35">
        <v>372</v>
      </c>
      <c r="N7" s="35">
        <v>56</v>
      </c>
      <c r="O7" s="35">
        <v>53</v>
      </c>
      <c r="P7" s="35">
        <v>55</v>
      </c>
      <c r="Q7" s="35">
        <v>49</v>
      </c>
      <c r="R7" s="35">
        <v>34</v>
      </c>
      <c r="S7" s="29"/>
    </row>
    <row r="8" spans="1:20" s="30" customFormat="1" ht="30" customHeight="1" x14ac:dyDescent="0.2">
      <c r="A8" s="31" t="s">
        <v>22</v>
      </c>
      <c r="B8" s="32" t="s">
        <v>96</v>
      </c>
      <c r="C8" s="188"/>
      <c r="D8" s="33">
        <v>11335.603700000001</v>
      </c>
      <c r="E8" s="34">
        <v>6583.6619000000001</v>
      </c>
      <c r="F8" s="34">
        <v>1905.9259999999999</v>
      </c>
      <c r="G8" s="34">
        <v>565.51299999999992</v>
      </c>
      <c r="H8" s="34">
        <v>377.89400000000001</v>
      </c>
      <c r="I8" s="34">
        <v>66.085000000000008</v>
      </c>
      <c r="J8" s="34">
        <v>82.155000000000001</v>
      </c>
      <c r="K8" s="34">
        <v>176.2158</v>
      </c>
      <c r="L8" s="34">
        <v>36.904999999999994</v>
      </c>
      <c r="M8" s="34">
        <v>480.35</v>
      </c>
      <c r="N8" s="34">
        <v>244.96</v>
      </c>
      <c r="O8" s="34">
        <v>169.53500000000003</v>
      </c>
      <c r="P8" s="34">
        <v>207.44</v>
      </c>
      <c r="Q8" s="34">
        <v>223.60000000000002</v>
      </c>
      <c r="R8" s="34">
        <v>215.363</v>
      </c>
      <c r="S8" s="29"/>
    </row>
    <row r="9" spans="1:20" s="30" customFormat="1" ht="23.25" customHeight="1" x14ac:dyDescent="0.2">
      <c r="A9" s="31" t="s">
        <v>121</v>
      </c>
      <c r="B9" s="32" t="s">
        <v>93</v>
      </c>
      <c r="C9" s="188"/>
      <c r="D9" s="33"/>
      <c r="E9" s="34">
        <v>6583.6619000000001</v>
      </c>
      <c r="F9" s="34">
        <v>1905.9259999999999</v>
      </c>
      <c r="G9" s="35">
        <v>565.51299999999992</v>
      </c>
      <c r="H9" s="35">
        <v>377.89400000000001</v>
      </c>
      <c r="I9" s="35">
        <v>66.085000000000008</v>
      </c>
      <c r="J9" s="35">
        <v>82.155000000000001</v>
      </c>
      <c r="K9" s="35">
        <v>176.2158</v>
      </c>
      <c r="L9" s="35">
        <v>36.904999999999994</v>
      </c>
      <c r="M9" s="35">
        <v>480.35</v>
      </c>
      <c r="N9" s="35">
        <v>244.96</v>
      </c>
      <c r="O9" s="35">
        <v>169.53500000000003</v>
      </c>
      <c r="P9" s="35">
        <v>207.44</v>
      </c>
      <c r="Q9" s="35">
        <v>223.60000000000002</v>
      </c>
      <c r="R9" s="35">
        <v>215.363</v>
      </c>
      <c r="S9" s="29"/>
    </row>
    <row r="10" spans="1:20" s="30" customFormat="1" ht="23.25" customHeight="1" x14ac:dyDescent="0.2">
      <c r="A10" s="31" t="s">
        <v>122</v>
      </c>
      <c r="B10" s="32" t="s">
        <v>94</v>
      </c>
      <c r="C10" s="188"/>
      <c r="D10" s="33"/>
      <c r="E10" s="34">
        <v>0</v>
      </c>
      <c r="F10" s="34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/>
      <c r="S10" s="29"/>
    </row>
    <row r="11" spans="1:20" s="30" customFormat="1" ht="27.75" customHeight="1" x14ac:dyDescent="0.2">
      <c r="A11" s="31" t="s">
        <v>111</v>
      </c>
      <c r="B11" s="32" t="s">
        <v>92</v>
      </c>
      <c r="C11" s="188"/>
      <c r="D11" s="33">
        <v>2430.4335000000001</v>
      </c>
      <c r="E11" s="34">
        <v>1283.0585000000001</v>
      </c>
      <c r="F11" s="34">
        <v>566</v>
      </c>
      <c r="G11" s="34">
        <v>0</v>
      </c>
      <c r="H11" s="34">
        <v>10.015000000000001</v>
      </c>
      <c r="I11" s="34">
        <v>0</v>
      </c>
      <c r="J11" s="34">
        <v>0</v>
      </c>
      <c r="K11" s="34">
        <v>0</v>
      </c>
      <c r="L11" s="34">
        <v>0</v>
      </c>
      <c r="M11" s="34">
        <v>518.36</v>
      </c>
      <c r="N11" s="34">
        <v>0</v>
      </c>
      <c r="O11" s="34">
        <v>53</v>
      </c>
      <c r="P11" s="34">
        <v>0</v>
      </c>
      <c r="Q11" s="34">
        <v>0</v>
      </c>
      <c r="R11" s="34">
        <v>0</v>
      </c>
      <c r="S11" s="29"/>
    </row>
    <row r="12" spans="1:20" s="30" customFormat="1" ht="23.25" customHeight="1" x14ac:dyDescent="0.2">
      <c r="A12" s="31" t="s">
        <v>123</v>
      </c>
      <c r="B12" s="32" t="s">
        <v>93</v>
      </c>
      <c r="C12" s="188"/>
      <c r="D12" s="33"/>
      <c r="E12" s="34">
        <v>1283.0585000000001</v>
      </c>
      <c r="F12" s="34">
        <v>566</v>
      </c>
      <c r="G12" s="35">
        <v>0</v>
      </c>
      <c r="H12" s="35">
        <v>10.015000000000001</v>
      </c>
      <c r="I12" s="35">
        <v>0</v>
      </c>
      <c r="J12" s="35">
        <v>0</v>
      </c>
      <c r="K12" s="35">
        <v>0</v>
      </c>
      <c r="L12" s="35">
        <v>0</v>
      </c>
      <c r="M12" s="35">
        <v>518.36</v>
      </c>
      <c r="N12" s="35">
        <v>0</v>
      </c>
      <c r="O12" s="35">
        <v>53</v>
      </c>
      <c r="P12" s="35">
        <v>0</v>
      </c>
      <c r="Q12" s="35">
        <v>0</v>
      </c>
      <c r="R12" s="35"/>
      <c r="S12" s="29"/>
    </row>
    <row r="13" spans="1:20" s="30" customFormat="1" ht="23.25" customHeight="1" x14ac:dyDescent="0.2">
      <c r="A13" s="31" t="s">
        <v>124</v>
      </c>
      <c r="B13" s="32" t="s">
        <v>94</v>
      </c>
      <c r="C13" s="189"/>
      <c r="D13" s="33"/>
      <c r="E13" s="34">
        <v>0</v>
      </c>
      <c r="F13" s="34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/>
      <c r="S13" s="29"/>
    </row>
    <row r="14" spans="1:20" s="51" customFormat="1" ht="33" customHeight="1" x14ac:dyDescent="0.2">
      <c r="A14" s="24">
        <v>2</v>
      </c>
      <c r="B14" s="140" t="s">
        <v>140</v>
      </c>
      <c r="C14" s="46"/>
      <c r="D14" s="47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7"/>
      <c r="R14" s="47"/>
      <c r="S14" s="50"/>
    </row>
    <row r="15" spans="1:20" s="51" customFormat="1" ht="21.75" customHeight="1" x14ac:dyDescent="0.2">
      <c r="A15" s="36" t="s">
        <v>26</v>
      </c>
      <c r="B15" s="37" t="s">
        <v>98</v>
      </c>
      <c r="C15" s="190" t="s">
        <v>95</v>
      </c>
      <c r="D15" s="163">
        <v>95.244285714285724</v>
      </c>
      <c r="E15" s="57">
        <v>69</v>
      </c>
      <c r="F15" s="57">
        <v>85</v>
      </c>
      <c r="G15" s="57">
        <v>90</v>
      </c>
      <c r="H15" s="57">
        <v>122</v>
      </c>
      <c r="I15" s="57">
        <v>90</v>
      </c>
      <c r="J15" s="57">
        <v>73.760000000000005</v>
      </c>
      <c r="K15" s="57">
        <v>61</v>
      </c>
      <c r="L15" s="57">
        <v>115</v>
      </c>
      <c r="M15" s="57">
        <v>100.08</v>
      </c>
      <c r="N15" s="57">
        <v>85</v>
      </c>
      <c r="O15" s="57">
        <v>115</v>
      </c>
      <c r="P15" s="57">
        <v>114.39</v>
      </c>
      <c r="Q15" s="57">
        <v>109.29</v>
      </c>
      <c r="R15" s="57">
        <v>103.9</v>
      </c>
      <c r="S15" s="50"/>
    </row>
    <row r="16" spans="1:20" s="51" customFormat="1" ht="26.25" customHeight="1" x14ac:dyDescent="0.2">
      <c r="A16" s="36" t="s">
        <v>28</v>
      </c>
      <c r="B16" s="37" t="s">
        <v>99</v>
      </c>
      <c r="C16" s="188"/>
      <c r="D16" s="163">
        <v>146.00500000000002</v>
      </c>
      <c r="E16" s="57">
        <v>104</v>
      </c>
      <c r="F16" s="57">
        <v>118</v>
      </c>
      <c r="G16" s="57">
        <v>126</v>
      </c>
      <c r="H16" s="57">
        <v>177</v>
      </c>
      <c r="I16" s="57">
        <v>155</v>
      </c>
      <c r="J16" s="57">
        <v>129.09</v>
      </c>
      <c r="K16" s="57">
        <v>112</v>
      </c>
      <c r="L16" s="57">
        <v>200</v>
      </c>
      <c r="M16" s="57">
        <v>140.11000000000001</v>
      </c>
      <c r="N16" s="57">
        <v>126</v>
      </c>
      <c r="O16" s="57">
        <v>160</v>
      </c>
      <c r="P16" s="57">
        <v>160.15</v>
      </c>
      <c r="Q16" s="57">
        <v>191.26</v>
      </c>
      <c r="R16" s="57">
        <v>145.46</v>
      </c>
      <c r="S16" s="61"/>
    </row>
    <row r="17" spans="1:20" s="51" customFormat="1" ht="26.25" customHeight="1" x14ac:dyDescent="0.2">
      <c r="A17" s="41" t="s">
        <v>97</v>
      </c>
      <c r="B17" s="142" t="s">
        <v>100</v>
      </c>
      <c r="C17" s="189"/>
      <c r="D17" s="164">
        <v>57.357692307692304</v>
      </c>
      <c r="E17" s="60">
        <v>55</v>
      </c>
      <c r="F17" s="60">
        <v>48</v>
      </c>
      <c r="G17" s="60">
        <v>40</v>
      </c>
      <c r="H17" s="60">
        <v>67</v>
      </c>
      <c r="I17" s="60">
        <v>55</v>
      </c>
      <c r="J17" s="60">
        <v>55.32</v>
      </c>
      <c r="K17" s="60">
        <v>51</v>
      </c>
      <c r="L17" s="60"/>
      <c r="M17" s="60">
        <v>60.05</v>
      </c>
      <c r="N17" s="60">
        <v>70</v>
      </c>
      <c r="O17" s="60">
        <v>75</v>
      </c>
      <c r="P17" s="60">
        <v>45.76</v>
      </c>
      <c r="Q17" s="60">
        <v>81.97</v>
      </c>
      <c r="R17" s="60">
        <v>41.55</v>
      </c>
      <c r="S17" s="61"/>
    </row>
    <row r="18" spans="1:20" s="51" customFormat="1" ht="55.5" customHeight="1" x14ac:dyDescent="0.2">
      <c r="A18" s="24">
        <v>3</v>
      </c>
      <c r="B18" s="25" t="s">
        <v>87</v>
      </c>
      <c r="C18" s="26" t="s">
        <v>32</v>
      </c>
      <c r="D18" s="144">
        <v>1.04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50"/>
    </row>
    <row r="19" spans="1:20" s="51" customFormat="1" ht="43.5" customHeight="1" x14ac:dyDescent="0.2">
      <c r="A19" s="24">
        <v>4</v>
      </c>
      <c r="B19" s="45" t="s">
        <v>33</v>
      </c>
      <c r="C19" s="26" t="s">
        <v>34</v>
      </c>
      <c r="D19" s="64"/>
      <c r="E19" s="65">
        <v>869483.42530400003</v>
      </c>
      <c r="F19" s="65">
        <v>391588.76640000002</v>
      </c>
      <c r="G19" s="65">
        <v>63696.01679999999</v>
      </c>
      <c r="H19" s="65">
        <v>59814.271920000007</v>
      </c>
      <c r="I19" s="65">
        <v>8244.7560000000012</v>
      </c>
      <c r="J19" s="65">
        <v>7376.8556160000007</v>
      </c>
      <c r="K19" s="65">
        <v>14541.450352</v>
      </c>
      <c r="L19" s="65">
        <v>5490.2379999999994</v>
      </c>
      <c r="M19" s="65">
        <v>164247.83190400002</v>
      </c>
      <c r="N19" s="65">
        <v>26604.864000000005</v>
      </c>
      <c r="O19" s="65">
        <v>35434.385999999999</v>
      </c>
      <c r="P19" s="65">
        <v>31221.332064000002</v>
      </c>
      <c r="Q19" s="65">
        <v>30984.152160000005</v>
      </c>
      <c r="R19" s="65">
        <v>26945.168328</v>
      </c>
      <c r="S19" s="50"/>
      <c r="T19" s="67"/>
    </row>
    <row r="20" spans="1:20" s="30" customFormat="1" ht="22.5" customHeight="1" x14ac:dyDescent="0.2">
      <c r="A20" s="36" t="s">
        <v>35</v>
      </c>
      <c r="B20" s="37" t="s">
        <v>101</v>
      </c>
      <c r="C20" s="71" t="s">
        <v>36</v>
      </c>
      <c r="D20" s="72"/>
      <c r="E20" s="152">
        <v>258264.24000000002</v>
      </c>
      <c r="F20" s="152">
        <v>153645.38800000001</v>
      </c>
      <c r="G20" s="152">
        <v>10764</v>
      </c>
      <c r="H20" s="152">
        <v>10023.52</v>
      </c>
      <c r="I20" s="152">
        <v>2059.2000000000003</v>
      </c>
      <c r="J20" s="152">
        <v>1074.712704</v>
      </c>
      <c r="K20" s="152">
        <v>3362.32</v>
      </c>
      <c r="L20" s="152">
        <v>1076.4000000000001</v>
      </c>
      <c r="M20" s="152">
        <v>38718.950400000002</v>
      </c>
      <c r="N20" s="152">
        <v>4950.4000000000005</v>
      </c>
      <c r="O20" s="152">
        <v>6338.8</v>
      </c>
      <c r="P20" s="152">
        <v>6543.1080000000002</v>
      </c>
      <c r="Q20" s="152">
        <v>5569.4184000000005</v>
      </c>
      <c r="R20" s="152">
        <v>3673.9040000000005</v>
      </c>
    </row>
    <row r="21" spans="1:20" s="30" customFormat="1" ht="28.5" customHeight="1" x14ac:dyDescent="0.2">
      <c r="A21" s="141" t="s">
        <v>37</v>
      </c>
      <c r="B21" s="37" t="s">
        <v>102</v>
      </c>
      <c r="C21" s="71" t="s">
        <v>127</v>
      </c>
      <c r="D21" s="143"/>
      <c r="E21" s="70">
        <v>472443.57794400002</v>
      </c>
      <c r="F21" s="70">
        <v>168483.8584</v>
      </c>
      <c r="G21" s="70">
        <v>52932.01679999999</v>
      </c>
      <c r="H21" s="70">
        <v>47947.190719999999</v>
      </c>
      <c r="I21" s="70">
        <v>6185.5560000000005</v>
      </c>
      <c r="J21" s="70">
        <v>6302.1429120000003</v>
      </c>
      <c r="K21" s="70">
        <v>11179.130352</v>
      </c>
      <c r="L21" s="70">
        <v>4413.8379999999988</v>
      </c>
      <c r="M21" s="70">
        <v>49996.365120000002</v>
      </c>
      <c r="N21" s="70">
        <v>21654.464000000004</v>
      </c>
      <c r="O21" s="70">
        <v>20276.386000000002</v>
      </c>
      <c r="P21" s="70">
        <v>24678.224064000002</v>
      </c>
      <c r="Q21" s="70">
        <v>25414.733760000003</v>
      </c>
      <c r="R21" s="70">
        <v>23271.264328000001</v>
      </c>
    </row>
    <row r="22" spans="1:20" s="30" customFormat="1" ht="28.5" customHeight="1" x14ac:dyDescent="0.2">
      <c r="A22" s="146" t="s">
        <v>89</v>
      </c>
      <c r="B22" s="32" t="s">
        <v>93</v>
      </c>
      <c r="C22" s="71" t="s">
        <v>125</v>
      </c>
      <c r="D22" s="143"/>
      <c r="E22" s="70">
        <v>472443.57794400002</v>
      </c>
      <c r="F22" s="70">
        <v>168483.8584</v>
      </c>
      <c r="G22" s="70">
        <v>52932.01679999999</v>
      </c>
      <c r="H22" s="70">
        <v>47947.190719999999</v>
      </c>
      <c r="I22" s="70">
        <v>6185.5560000000005</v>
      </c>
      <c r="J22" s="70">
        <v>6302.1429120000003</v>
      </c>
      <c r="K22" s="70">
        <v>11179.130352</v>
      </c>
      <c r="L22" s="70">
        <v>4413.8379999999988</v>
      </c>
      <c r="M22" s="70">
        <v>49996.365120000002</v>
      </c>
      <c r="N22" s="70">
        <v>21654.464000000004</v>
      </c>
      <c r="O22" s="70">
        <v>20276.386000000002</v>
      </c>
      <c r="P22" s="70">
        <v>24678.224064000002</v>
      </c>
      <c r="Q22" s="70">
        <v>25414.733760000003</v>
      </c>
      <c r="R22" s="70">
        <v>23271.264328000001</v>
      </c>
    </row>
    <row r="23" spans="1:20" s="30" customFormat="1" ht="28.5" customHeight="1" x14ac:dyDescent="0.2">
      <c r="A23" s="141" t="s">
        <v>117</v>
      </c>
      <c r="B23" s="32" t="s">
        <v>94</v>
      </c>
      <c r="C23" s="71" t="s">
        <v>126</v>
      </c>
      <c r="D23" s="143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</row>
    <row r="24" spans="1:20" s="30" customFormat="1" ht="27.75" customHeight="1" x14ac:dyDescent="0.2">
      <c r="A24" s="36" t="s">
        <v>104</v>
      </c>
      <c r="B24" s="37" t="s">
        <v>103</v>
      </c>
      <c r="C24" s="71" t="s">
        <v>130</v>
      </c>
      <c r="D24" s="72"/>
      <c r="E24" s="152">
        <v>138775.60735999999</v>
      </c>
      <c r="F24" s="70">
        <v>69459.520000000004</v>
      </c>
      <c r="G24" s="70">
        <v>0</v>
      </c>
      <c r="H24" s="70">
        <v>1843.5612000000003</v>
      </c>
      <c r="I24" s="70">
        <v>0</v>
      </c>
      <c r="J24" s="70">
        <v>0</v>
      </c>
      <c r="K24" s="70">
        <v>0</v>
      </c>
      <c r="L24" s="70">
        <v>0</v>
      </c>
      <c r="M24" s="70">
        <v>75532.516384000017</v>
      </c>
      <c r="N24" s="70">
        <v>0</v>
      </c>
      <c r="O24" s="70">
        <v>8819.2000000000007</v>
      </c>
      <c r="P24" s="70">
        <v>0</v>
      </c>
      <c r="Q24" s="70">
        <v>0</v>
      </c>
      <c r="R24" s="70">
        <v>0</v>
      </c>
      <c r="S24" s="29"/>
    </row>
    <row r="25" spans="1:20" s="30" customFormat="1" ht="27.75" customHeight="1" x14ac:dyDescent="0.2">
      <c r="A25" s="36" t="s">
        <v>119</v>
      </c>
      <c r="B25" s="32" t="s">
        <v>93</v>
      </c>
      <c r="C25" s="71" t="s">
        <v>128</v>
      </c>
      <c r="D25" s="72"/>
      <c r="E25" s="152">
        <v>138775.60735999999</v>
      </c>
      <c r="F25" s="152">
        <v>69459.520000000004</v>
      </c>
      <c r="G25" s="152">
        <v>0</v>
      </c>
      <c r="H25" s="152">
        <v>1843.5612000000003</v>
      </c>
      <c r="I25" s="152">
        <v>0</v>
      </c>
      <c r="J25" s="152">
        <v>0</v>
      </c>
      <c r="K25" s="152">
        <v>0</v>
      </c>
      <c r="L25" s="152">
        <v>0</v>
      </c>
      <c r="M25" s="152">
        <v>75532.516384000017</v>
      </c>
      <c r="N25" s="152">
        <v>0</v>
      </c>
      <c r="O25" s="152">
        <v>8819.2000000000007</v>
      </c>
      <c r="P25" s="152">
        <v>0</v>
      </c>
      <c r="Q25" s="152">
        <v>0</v>
      </c>
      <c r="R25" s="152">
        <v>0</v>
      </c>
      <c r="S25" s="29"/>
    </row>
    <row r="26" spans="1:20" s="30" customFormat="1" ht="27.75" customHeight="1" x14ac:dyDescent="0.2">
      <c r="A26" s="41" t="s">
        <v>120</v>
      </c>
      <c r="B26" s="32" t="s">
        <v>94</v>
      </c>
      <c r="C26" s="147" t="s">
        <v>129</v>
      </c>
      <c r="D26" s="73"/>
      <c r="E26" s="153">
        <v>0</v>
      </c>
      <c r="F26" s="154">
        <v>0</v>
      </c>
      <c r="G26" s="154">
        <v>0</v>
      </c>
      <c r="H26" s="154">
        <v>0</v>
      </c>
      <c r="I26" s="154">
        <v>0</v>
      </c>
      <c r="J26" s="154">
        <v>0</v>
      </c>
      <c r="K26" s="154">
        <v>0</v>
      </c>
      <c r="L26" s="154">
        <v>0</v>
      </c>
      <c r="M26" s="154">
        <v>0</v>
      </c>
      <c r="N26" s="154">
        <v>0</v>
      </c>
      <c r="O26" s="154">
        <v>0</v>
      </c>
      <c r="P26" s="154">
        <v>0</v>
      </c>
      <c r="Q26" s="154">
        <v>0</v>
      </c>
      <c r="R26" s="154">
        <v>0</v>
      </c>
      <c r="S26" s="29"/>
    </row>
    <row r="27" spans="1:20" s="51" customFormat="1" ht="30" customHeight="1" x14ac:dyDescent="0.2">
      <c r="A27" s="24">
        <v>5</v>
      </c>
      <c r="B27" s="45" t="s">
        <v>105</v>
      </c>
      <c r="C27" s="184" t="s">
        <v>131</v>
      </c>
      <c r="D27" s="64">
        <v>165</v>
      </c>
      <c r="E27" s="75"/>
      <c r="F27" s="75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50"/>
    </row>
    <row r="28" spans="1:20" s="51" customFormat="1" ht="30" customHeight="1" x14ac:dyDescent="0.2">
      <c r="A28" s="24" t="s">
        <v>106</v>
      </c>
      <c r="B28" s="45" t="s">
        <v>107</v>
      </c>
      <c r="C28" s="185"/>
      <c r="D28" s="64">
        <v>170</v>
      </c>
      <c r="E28" s="75"/>
      <c r="F28" s="75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50"/>
    </row>
    <row r="29" spans="1:20" s="51" customFormat="1" ht="30" customHeight="1" x14ac:dyDescent="0.2">
      <c r="A29" s="24" t="s">
        <v>108</v>
      </c>
      <c r="B29" s="45" t="s">
        <v>109</v>
      </c>
      <c r="C29" s="186"/>
      <c r="D29" s="64">
        <v>204</v>
      </c>
      <c r="E29" s="75"/>
      <c r="F29" s="75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50"/>
    </row>
    <row r="30" spans="1:20" s="197" customFormat="1" ht="46.9" customHeight="1" x14ac:dyDescent="0.2">
      <c r="A30" s="191">
        <v>6</v>
      </c>
      <c r="B30" s="192" t="s">
        <v>41</v>
      </c>
      <c r="C30" s="193" t="s">
        <v>42</v>
      </c>
      <c r="D30" s="194">
        <v>292534.59134999994</v>
      </c>
      <c r="E30" s="195">
        <v>146520.92721999998</v>
      </c>
      <c r="F30" s="195">
        <v>65801.885689999996</v>
      </c>
      <c r="G30" s="195">
        <v>10774.524829999998</v>
      </c>
      <c r="H30" s="195">
        <v>10118.314399999999</v>
      </c>
      <c r="I30" s="195">
        <v>1391.26297</v>
      </c>
      <c r="J30" s="195">
        <v>1248.4208800000001</v>
      </c>
      <c r="K30" s="195">
        <v>2455.2628199999999</v>
      </c>
      <c r="L30" s="195">
        <v>928.42093</v>
      </c>
      <c r="M30" s="195">
        <v>27728.522499999999</v>
      </c>
      <c r="N30" s="195">
        <v>4498.1046500000002</v>
      </c>
      <c r="O30" s="195">
        <v>5992.2097000000003</v>
      </c>
      <c r="P30" s="195">
        <v>5274.9466400000001</v>
      </c>
      <c r="Q30" s="195">
        <v>5239.4729600000001</v>
      </c>
      <c r="R30" s="195">
        <v>4562.3151600000001</v>
      </c>
      <c r="S30" s="196"/>
    </row>
    <row r="31" spans="1:20" ht="33" customHeight="1" x14ac:dyDescent="0.2">
      <c r="A31" s="36" t="s">
        <v>43</v>
      </c>
      <c r="B31" s="32" t="s">
        <v>112</v>
      </c>
      <c r="C31" s="151" t="s">
        <v>44</v>
      </c>
      <c r="D31" s="165">
        <v>83500.619659999997</v>
      </c>
      <c r="E31" s="166">
        <v>42613.599600000001</v>
      </c>
      <c r="F31" s="166">
        <v>25351.489020000001</v>
      </c>
      <c r="G31" s="166">
        <v>1776.06</v>
      </c>
      <c r="H31" s="166">
        <v>1653.8807999999999</v>
      </c>
      <c r="I31" s="166">
        <v>339.76799999999997</v>
      </c>
      <c r="J31" s="166">
        <v>177.32759999999999</v>
      </c>
      <c r="K31" s="166">
        <v>554.78279999999995</v>
      </c>
      <c r="L31" s="166">
        <v>177.60599999999999</v>
      </c>
      <c r="M31" s="166">
        <v>6388.6268200000004</v>
      </c>
      <c r="N31" s="166">
        <v>816.81600000000003</v>
      </c>
      <c r="O31" s="166">
        <v>1045.902</v>
      </c>
      <c r="P31" s="166">
        <v>1079.6128200000001</v>
      </c>
      <c r="Q31" s="166">
        <v>918.95403999999996</v>
      </c>
      <c r="R31" s="166">
        <v>606.19416000000001</v>
      </c>
      <c r="S31" s="6"/>
    </row>
    <row r="32" spans="1:20" ht="43.5" customHeight="1" x14ac:dyDescent="0.2">
      <c r="A32" s="145" t="s">
        <v>45</v>
      </c>
      <c r="B32" s="32" t="s">
        <v>113</v>
      </c>
      <c r="C32" s="151" t="s">
        <v>132</v>
      </c>
      <c r="D32" s="165">
        <v>158980.71439000001</v>
      </c>
      <c r="E32" s="166">
        <v>80315.408249999993</v>
      </c>
      <c r="F32" s="166">
        <v>28642.255929999999</v>
      </c>
      <c r="G32" s="166">
        <v>8998.464829999999</v>
      </c>
      <c r="H32" s="166">
        <v>8151.0282000000007</v>
      </c>
      <c r="I32" s="166">
        <v>1051.49497</v>
      </c>
      <c r="J32" s="166">
        <v>1071.09328</v>
      </c>
      <c r="K32" s="166">
        <v>1900.48002</v>
      </c>
      <c r="L32" s="166">
        <v>750.81493</v>
      </c>
      <c r="M32" s="166">
        <v>8499.3678899999995</v>
      </c>
      <c r="N32" s="166">
        <v>3681.28865</v>
      </c>
      <c r="O32" s="166">
        <v>3447.0436999999997</v>
      </c>
      <c r="P32" s="166">
        <v>4195.3338199999998</v>
      </c>
      <c r="Q32" s="166">
        <v>4320.5189200000004</v>
      </c>
      <c r="R32" s="166">
        <v>3956.1210000000001</v>
      </c>
      <c r="S32" s="6"/>
    </row>
    <row r="33" spans="1:20" ht="20.25" customHeight="1" x14ac:dyDescent="0.2">
      <c r="A33" s="36" t="s">
        <v>90</v>
      </c>
      <c r="B33" s="32" t="s">
        <v>93</v>
      </c>
      <c r="C33" s="151" t="s">
        <v>133</v>
      </c>
      <c r="D33" s="167">
        <v>158980.71439000001</v>
      </c>
      <c r="E33" s="166">
        <v>80315.408249999993</v>
      </c>
      <c r="F33" s="166">
        <v>28642.255929999999</v>
      </c>
      <c r="G33" s="166">
        <v>8998.464829999999</v>
      </c>
      <c r="H33" s="166">
        <v>8151.0282000000007</v>
      </c>
      <c r="I33" s="166">
        <v>1051.49497</v>
      </c>
      <c r="J33" s="166">
        <v>1071.09328</v>
      </c>
      <c r="K33" s="166">
        <v>1900.48002</v>
      </c>
      <c r="L33" s="166">
        <v>750.81493</v>
      </c>
      <c r="M33" s="166">
        <v>8499.3678899999995</v>
      </c>
      <c r="N33" s="166">
        <v>3681.28865</v>
      </c>
      <c r="O33" s="166">
        <v>3447.0436999999997</v>
      </c>
      <c r="P33" s="166">
        <v>4195.3338199999998</v>
      </c>
      <c r="Q33" s="166">
        <v>4320.5189200000004</v>
      </c>
      <c r="R33" s="166">
        <v>3956.1210000000001</v>
      </c>
      <c r="S33" s="6"/>
    </row>
    <row r="34" spans="1:20" ht="21.75" customHeight="1" x14ac:dyDescent="0.2">
      <c r="A34" s="36" t="s">
        <v>116</v>
      </c>
      <c r="B34" s="32" t="s">
        <v>94</v>
      </c>
      <c r="C34" s="151" t="s">
        <v>134</v>
      </c>
      <c r="D34" s="167">
        <v>0</v>
      </c>
      <c r="E34" s="166">
        <v>0</v>
      </c>
      <c r="F34" s="166">
        <v>0</v>
      </c>
      <c r="G34" s="166">
        <v>0</v>
      </c>
      <c r="H34" s="166">
        <v>0</v>
      </c>
      <c r="I34" s="166">
        <v>0</v>
      </c>
      <c r="J34" s="166">
        <v>0</v>
      </c>
      <c r="K34" s="166">
        <v>0</v>
      </c>
      <c r="L34" s="166">
        <v>0</v>
      </c>
      <c r="M34" s="166">
        <v>0</v>
      </c>
      <c r="N34" s="166">
        <v>0</v>
      </c>
      <c r="O34" s="166">
        <v>0</v>
      </c>
      <c r="P34" s="166">
        <v>0</v>
      </c>
      <c r="Q34" s="166">
        <v>0</v>
      </c>
      <c r="R34" s="166">
        <v>0</v>
      </c>
      <c r="S34" s="6"/>
      <c r="T34" s="3"/>
    </row>
    <row r="35" spans="1:20" ht="40.5" customHeight="1" x14ac:dyDescent="0.2">
      <c r="A35" s="148" t="s">
        <v>110</v>
      </c>
      <c r="B35" s="37" t="s">
        <v>118</v>
      </c>
      <c r="C35" s="155" t="s">
        <v>135</v>
      </c>
      <c r="D35" s="165">
        <v>50053.257300000005</v>
      </c>
      <c r="E35" s="168">
        <v>23591.91937</v>
      </c>
      <c r="F35" s="168">
        <v>11808.140739999999</v>
      </c>
      <c r="G35" s="168">
        <v>0</v>
      </c>
      <c r="H35" s="168">
        <v>313.40539999999999</v>
      </c>
      <c r="I35" s="168">
        <v>0</v>
      </c>
      <c r="J35" s="168">
        <v>0</v>
      </c>
      <c r="K35" s="168">
        <v>0</v>
      </c>
      <c r="L35" s="168">
        <v>0</v>
      </c>
      <c r="M35" s="168">
        <v>12840.52779</v>
      </c>
      <c r="N35" s="168">
        <v>0</v>
      </c>
      <c r="O35" s="168">
        <v>1499.2639999999999</v>
      </c>
      <c r="P35" s="168">
        <v>0</v>
      </c>
      <c r="Q35" s="168">
        <v>0</v>
      </c>
      <c r="R35" s="168">
        <v>0</v>
      </c>
      <c r="S35" s="6"/>
    </row>
    <row r="36" spans="1:20" ht="22.5" customHeight="1" x14ac:dyDescent="0.2">
      <c r="A36" s="148" t="s">
        <v>114</v>
      </c>
      <c r="B36" s="32" t="s">
        <v>93</v>
      </c>
      <c r="C36" s="155" t="s">
        <v>136</v>
      </c>
      <c r="D36" s="167">
        <v>50053.257300000005</v>
      </c>
      <c r="E36" s="166">
        <v>23591.91937</v>
      </c>
      <c r="F36" s="166">
        <v>11808.140739999999</v>
      </c>
      <c r="G36" s="166">
        <v>0</v>
      </c>
      <c r="H36" s="166">
        <v>313.40539999999999</v>
      </c>
      <c r="I36" s="166">
        <v>0</v>
      </c>
      <c r="J36" s="166">
        <v>0</v>
      </c>
      <c r="K36" s="166">
        <v>0</v>
      </c>
      <c r="L36" s="166">
        <v>0</v>
      </c>
      <c r="M36" s="166">
        <v>12840.52779</v>
      </c>
      <c r="N36" s="166">
        <v>0</v>
      </c>
      <c r="O36" s="166">
        <v>1499.2639999999999</v>
      </c>
      <c r="P36" s="166">
        <v>0</v>
      </c>
      <c r="Q36" s="166">
        <v>0</v>
      </c>
      <c r="R36" s="166">
        <v>0</v>
      </c>
      <c r="S36" s="6"/>
    </row>
    <row r="37" spans="1:20" ht="21" customHeight="1" x14ac:dyDescent="0.2">
      <c r="A37" s="41" t="s">
        <v>115</v>
      </c>
      <c r="B37" s="160" t="s">
        <v>94</v>
      </c>
      <c r="C37" s="157" t="s">
        <v>137</v>
      </c>
      <c r="D37" s="169">
        <v>0</v>
      </c>
      <c r="E37" s="170">
        <v>0</v>
      </c>
      <c r="F37" s="170">
        <v>0</v>
      </c>
      <c r="G37" s="170">
        <v>0</v>
      </c>
      <c r="H37" s="170">
        <v>0</v>
      </c>
      <c r="I37" s="170">
        <v>0</v>
      </c>
      <c r="J37" s="170">
        <v>0</v>
      </c>
      <c r="K37" s="170">
        <v>0</v>
      </c>
      <c r="L37" s="170">
        <v>0</v>
      </c>
      <c r="M37" s="170">
        <v>0</v>
      </c>
      <c r="N37" s="170">
        <v>0</v>
      </c>
      <c r="O37" s="170">
        <v>0</v>
      </c>
      <c r="P37" s="170">
        <v>0</v>
      </c>
      <c r="Q37" s="170">
        <v>0</v>
      </c>
      <c r="R37" s="170">
        <v>0</v>
      </c>
      <c r="S37" s="6"/>
    </row>
    <row r="38" spans="1:20" s="19" customFormat="1" ht="32.25" customHeight="1" x14ac:dyDescent="0.2">
      <c r="A38" s="24"/>
      <c r="B38" s="113" t="s">
        <v>146</v>
      </c>
      <c r="C38" s="173" t="s">
        <v>148</v>
      </c>
      <c r="D38" s="174">
        <v>277907.90000000002</v>
      </c>
      <c r="E38" s="171">
        <v>139194.9</v>
      </c>
      <c r="F38" s="171">
        <v>62511.799999999996</v>
      </c>
      <c r="G38" s="172">
        <v>10235.800000000001</v>
      </c>
      <c r="H38" s="172">
        <v>9612.4</v>
      </c>
      <c r="I38" s="172">
        <v>1321.7</v>
      </c>
      <c r="J38" s="172">
        <v>1186</v>
      </c>
      <c r="K38" s="172">
        <v>2332.5</v>
      </c>
      <c r="L38" s="172">
        <v>882</v>
      </c>
      <c r="M38" s="172">
        <v>26342.1</v>
      </c>
      <c r="N38" s="172">
        <v>4273.2</v>
      </c>
      <c r="O38" s="172">
        <v>5692.6</v>
      </c>
      <c r="P38" s="172">
        <v>5011.2</v>
      </c>
      <c r="Q38" s="172">
        <v>4977.5</v>
      </c>
      <c r="R38" s="172">
        <v>4334.2</v>
      </c>
    </row>
    <row r="39" spans="1:20" s="19" customFormat="1" ht="32.25" customHeight="1" x14ac:dyDescent="0.2">
      <c r="A39" s="24"/>
      <c r="B39" s="113" t="s">
        <v>147</v>
      </c>
      <c r="C39" s="173" t="s">
        <v>149</v>
      </c>
      <c r="D39" s="174">
        <v>14626.691349999986</v>
      </c>
      <c r="E39" s="171">
        <v>7326.027219999989</v>
      </c>
      <c r="F39" s="171">
        <v>3290.0856899999999</v>
      </c>
      <c r="G39" s="171">
        <v>538.72482999999738</v>
      </c>
      <c r="H39" s="171">
        <v>505.91439999999966</v>
      </c>
      <c r="I39" s="171">
        <v>69.56296999999995</v>
      </c>
      <c r="J39" s="171">
        <v>62.420880000000125</v>
      </c>
      <c r="K39" s="171">
        <v>122.76281999999992</v>
      </c>
      <c r="L39" s="171">
        <v>46.420929999999998</v>
      </c>
      <c r="M39" s="171">
        <v>1386.4225000000006</v>
      </c>
      <c r="N39" s="171">
        <v>224.9046500000004</v>
      </c>
      <c r="O39" s="171">
        <v>299.60969999999998</v>
      </c>
      <c r="P39" s="171">
        <v>263.7466400000003</v>
      </c>
      <c r="Q39" s="171">
        <v>261.97296000000006</v>
      </c>
      <c r="R39" s="171">
        <v>228.11516000000029</v>
      </c>
    </row>
    <row r="40" spans="1:20" s="122" customFormat="1" ht="34.5" customHeight="1" x14ac:dyDescent="0.25">
      <c r="A40" s="181" t="s">
        <v>79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28"/>
    </row>
    <row r="41" spans="1:20" s="122" customFormat="1" ht="75" customHeight="1" x14ac:dyDescent="0.25">
      <c r="A41" s="175" t="s">
        <v>139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28"/>
    </row>
    <row r="42" spans="1:20" hidden="1" x14ac:dyDescent="0.2">
      <c r="D42" s="161">
        <v>292534.59135</v>
      </c>
      <c r="E42" s="162">
        <v>146520.92722000001</v>
      </c>
      <c r="F42" s="162">
        <v>65801.885689999996</v>
      </c>
      <c r="G42" s="161">
        <v>10774.52483</v>
      </c>
      <c r="H42" s="161">
        <v>10118.314399999999</v>
      </c>
      <c r="I42" s="161">
        <v>1391.26297</v>
      </c>
      <c r="J42" s="161">
        <v>1248.4208799999999</v>
      </c>
      <c r="K42" s="161">
        <v>2455.2628199999999</v>
      </c>
      <c r="L42" s="161">
        <v>928.42093</v>
      </c>
      <c r="M42" s="161">
        <v>27728.522499999999</v>
      </c>
      <c r="N42" s="161">
        <v>4498.1046500000002</v>
      </c>
      <c r="O42" s="161">
        <v>5992.2097000000003</v>
      </c>
      <c r="P42" s="161">
        <v>5274.9466400000001</v>
      </c>
      <c r="Q42" s="161">
        <v>5239.4729600000001</v>
      </c>
      <c r="R42" s="161">
        <v>4562.3151600000001</v>
      </c>
    </row>
    <row r="43" spans="1:20" hidden="1" x14ac:dyDescent="0.2">
      <c r="D43" s="161"/>
      <c r="E43" s="162"/>
      <c r="F43" s="162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</row>
    <row r="44" spans="1:20" hidden="1" x14ac:dyDescent="0.2">
      <c r="D44" s="161"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61">
        <v>0</v>
      </c>
      <c r="K44" s="161">
        <v>0</v>
      </c>
      <c r="L44" s="161">
        <v>0</v>
      </c>
      <c r="M44" s="161">
        <v>0</v>
      </c>
      <c r="N44" s="161">
        <v>0</v>
      </c>
      <c r="O44" s="161">
        <v>0</v>
      </c>
      <c r="P44" s="161">
        <v>0</v>
      </c>
      <c r="Q44" s="161">
        <v>0</v>
      </c>
      <c r="R44" s="161">
        <v>0</v>
      </c>
    </row>
    <row r="45" spans="1:20" hidden="1" x14ac:dyDescent="0.2">
      <c r="D45" s="161"/>
      <c r="E45" s="162"/>
      <c r="F45" s="162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</row>
    <row r="46" spans="1:20" hidden="1" x14ac:dyDescent="0.2"/>
  </sheetData>
  <mergeCells count="6">
    <mergeCell ref="A3:R3"/>
    <mergeCell ref="A40:R40"/>
    <mergeCell ref="A41:R41"/>
    <mergeCell ref="C27:C29"/>
    <mergeCell ref="C7:C13"/>
    <mergeCell ref="C15:C17"/>
  </mergeCells>
  <pageMargins left="0.70866141732283472" right="0.70866141732283472" top="0.74803149606299213" bottom="0.74803149606299213" header="0.31496062992125984" footer="0.31496062992125984"/>
  <pageSetup paperSize="9" scale="4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4" zoomScale="90" zoomScaleNormal="55" zoomScaleSheetLayoutView="90" workbookViewId="0">
      <selection activeCell="D15" sqref="D15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176" t="s">
        <v>85</v>
      </c>
      <c r="Q1" s="176"/>
      <c r="R1" s="176"/>
      <c r="S1" s="6"/>
    </row>
    <row r="2" spans="1:20" ht="77.25" customHeight="1" x14ac:dyDescent="0.2">
      <c r="A2" s="1"/>
      <c r="C2" s="2"/>
      <c r="P2" s="176"/>
      <c r="Q2" s="176"/>
      <c r="R2" s="176"/>
      <c r="S2" s="6"/>
    </row>
    <row r="3" spans="1:20" ht="58.5" customHeight="1" x14ac:dyDescent="0.2">
      <c r="A3" s="177" t="s">
        <v>81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178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179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180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178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179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180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178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179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179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179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30" t="s">
        <v>83</v>
      </c>
      <c r="C42" s="131"/>
      <c r="D42" s="132">
        <v>323075</v>
      </c>
      <c r="E42" s="133">
        <v>127446</v>
      </c>
      <c r="F42" s="133">
        <v>57209</v>
      </c>
      <c r="G42" s="132">
        <v>12453</v>
      </c>
      <c r="H42" s="132">
        <v>10236</v>
      </c>
      <c r="I42" s="132">
        <v>3390</v>
      </c>
      <c r="J42" s="132">
        <v>17697</v>
      </c>
      <c r="K42" s="132">
        <v>11329</v>
      </c>
      <c r="L42" s="132">
        <v>1918</v>
      </c>
      <c r="M42" s="132">
        <v>10350</v>
      </c>
      <c r="N42" s="132">
        <v>8220</v>
      </c>
      <c r="O42" s="132">
        <v>19590</v>
      </c>
      <c r="P42" s="132">
        <v>12444</v>
      </c>
      <c r="Q42" s="132">
        <v>14075</v>
      </c>
      <c r="R42" s="132">
        <v>16718</v>
      </c>
    </row>
    <row r="43" spans="1:20" s="122" customFormat="1" ht="51.75" customHeight="1" x14ac:dyDescent="0.25">
      <c r="A43" s="117">
        <v>17</v>
      </c>
      <c r="B43" s="118" t="s">
        <v>84</v>
      </c>
      <c r="C43" s="119"/>
      <c r="D43" s="120">
        <f>D41-D42</f>
        <v>89918</v>
      </c>
      <c r="E43" s="120">
        <f t="shared" ref="E43:R43" si="12">E41-E42</f>
        <v>47651</v>
      </c>
      <c r="F43" s="120">
        <f t="shared" si="12"/>
        <v>14725</v>
      </c>
      <c r="G43" s="120">
        <f t="shared" si="12"/>
        <v>3566</v>
      </c>
      <c r="H43" s="120">
        <f t="shared" si="12"/>
        <v>1942</v>
      </c>
      <c r="I43" s="120">
        <f t="shared" si="12"/>
        <v>276</v>
      </c>
      <c r="J43" s="120">
        <f t="shared" si="12"/>
        <v>7222</v>
      </c>
      <c r="K43" s="120">
        <f t="shared" si="12"/>
        <v>0</v>
      </c>
      <c r="L43" s="120">
        <f t="shared" si="12"/>
        <v>217</v>
      </c>
      <c r="M43" s="120">
        <f t="shared" si="12"/>
        <v>5508</v>
      </c>
      <c r="N43" s="120">
        <f t="shared" si="12"/>
        <v>2608</v>
      </c>
      <c r="O43" s="120">
        <f t="shared" si="12"/>
        <v>0</v>
      </c>
      <c r="P43" s="120">
        <f t="shared" si="12"/>
        <v>2983</v>
      </c>
      <c r="Q43" s="120">
        <f t="shared" si="12"/>
        <v>3220</v>
      </c>
      <c r="R43" s="120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181" t="s">
        <v>79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28"/>
    </row>
    <row r="46" spans="1:20" s="122" customFormat="1" ht="75.75" customHeight="1" x14ac:dyDescent="0.25">
      <c r="A46" s="175" t="s">
        <v>80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28"/>
    </row>
  </sheetData>
  <mergeCells count="7">
    <mergeCell ref="A45:R45"/>
    <mergeCell ref="A46:R46"/>
    <mergeCell ref="P1:R2"/>
    <mergeCell ref="A3:R3"/>
    <mergeCell ref="C8:C10"/>
    <mergeCell ref="C12:C14"/>
    <mergeCell ref="C29:C32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41"/>
  <sheetViews>
    <sheetView view="pageBreakPreview" topLeftCell="A28" zoomScale="80" zoomScaleNormal="70" zoomScaleSheetLayoutView="80" workbookViewId="0">
      <selection activeCell="B51" sqref="B51"/>
    </sheetView>
  </sheetViews>
  <sheetFormatPr defaultRowHeight="12.75" x14ac:dyDescent="0.2"/>
  <cols>
    <col min="1" max="1" width="6.7109375" style="129" customWidth="1"/>
    <col min="2" max="2" width="43.85546875" style="5" customWidth="1"/>
    <col min="3" max="3" width="18.5703125" style="5" customWidth="1"/>
    <col min="4" max="4" width="14.7109375" style="3" customWidth="1"/>
    <col min="5" max="5" width="14.7109375" style="4" customWidth="1"/>
    <col min="6" max="6" width="13.42578125" style="4" customWidth="1"/>
    <col min="7" max="18" width="13.42578125" style="5" customWidth="1"/>
    <col min="19" max="19" width="105.85546875" style="5" customWidth="1"/>
    <col min="20" max="16384" width="9.140625" style="5"/>
  </cols>
  <sheetData>
    <row r="1" spans="1:20" x14ac:dyDescent="0.2">
      <c r="A1" s="1"/>
      <c r="B1" s="2"/>
      <c r="C1" s="2"/>
      <c r="R1" s="138" t="s">
        <v>151</v>
      </c>
      <c r="S1" s="6"/>
    </row>
    <row r="2" spans="1:20" ht="17.25" customHeight="1" x14ac:dyDescent="0.2">
      <c r="A2" s="1"/>
      <c r="C2" s="2"/>
      <c r="R2" s="139" t="s">
        <v>143</v>
      </c>
      <c r="S2" s="6"/>
    </row>
    <row r="3" spans="1:20" ht="42.75" customHeight="1" x14ac:dyDescent="0.2">
      <c r="A3" s="183" t="s">
        <v>138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6"/>
    </row>
    <row r="4" spans="1:20" ht="162.75" customHeight="1" x14ac:dyDescent="0.2">
      <c r="A4" s="13" t="s">
        <v>0</v>
      </c>
      <c r="B4" s="14" t="s">
        <v>1</v>
      </c>
      <c r="C4" s="14" t="s">
        <v>2</v>
      </c>
      <c r="D4" s="15" t="s">
        <v>3</v>
      </c>
      <c r="E4" s="16" t="s">
        <v>4</v>
      </c>
      <c r="F4" s="16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  <c r="O4" s="17" t="s">
        <v>14</v>
      </c>
      <c r="P4" s="17" t="s">
        <v>15</v>
      </c>
      <c r="Q4" s="17" t="s">
        <v>16</v>
      </c>
      <c r="R4" s="17" t="s">
        <v>17</v>
      </c>
      <c r="S4" s="18"/>
      <c r="T4" s="19"/>
    </row>
    <row r="5" spans="1:20" s="23" customFormat="1" ht="12" customHeight="1" x14ac:dyDescent="0.2">
      <c r="A5" s="20">
        <v>1</v>
      </c>
      <c r="B5" s="21">
        <v>2</v>
      </c>
      <c r="C5" s="21">
        <v>3</v>
      </c>
      <c r="D5" s="21">
        <v>4</v>
      </c>
      <c r="E5" s="22">
        <v>5</v>
      </c>
      <c r="F5" s="22">
        <v>6</v>
      </c>
      <c r="G5" s="21">
        <v>7</v>
      </c>
      <c r="H5" s="21">
        <v>8</v>
      </c>
      <c r="I5" s="21">
        <v>9</v>
      </c>
      <c r="J5" s="20">
        <v>10</v>
      </c>
      <c r="K5" s="21">
        <v>11</v>
      </c>
      <c r="L5" s="21">
        <v>12</v>
      </c>
      <c r="M5" s="20">
        <v>13</v>
      </c>
      <c r="N5" s="21">
        <v>14</v>
      </c>
      <c r="O5" s="21">
        <v>15</v>
      </c>
      <c r="P5" s="20">
        <v>16</v>
      </c>
      <c r="Q5" s="21">
        <v>17</v>
      </c>
      <c r="R5" s="21">
        <v>18</v>
      </c>
    </row>
    <row r="6" spans="1:20" s="30" customFormat="1" ht="40.5" customHeight="1" x14ac:dyDescent="0.2">
      <c r="A6" s="24">
        <v>1</v>
      </c>
      <c r="B6" s="25" t="s">
        <v>141</v>
      </c>
      <c r="C6" s="26" t="s">
        <v>19</v>
      </c>
      <c r="D6" s="27">
        <v>18900.584800000001</v>
      </c>
      <c r="E6" s="28">
        <v>10764.935000000001</v>
      </c>
      <c r="F6" s="28">
        <v>4008.3927999999996</v>
      </c>
      <c r="G6" s="28">
        <v>649.37</v>
      </c>
      <c r="H6" s="28">
        <v>445.31399999999996</v>
      </c>
      <c r="I6" s="28">
        <v>84.054000000000002</v>
      </c>
      <c r="J6" s="28">
        <v>91.72</v>
      </c>
      <c r="K6" s="28">
        <v>218.70999999999998</v>
      </c>
      <c r="L6" s="28">
        <v>43.805000000000007</v>
      </c>
      <c r="M6" s="28">
        <v>1296.7649999999999</v>
      </c>
      <c r="N6" s="28">
        <v>287.209</v>
      </c>
      <c r="O6" s="28">
        <v>261.935</v>
      </c>
      <c r="P6" s="28">
        <v>250.39</v>
      </c>
      <c r="Q6" s="28">
        <v>260.09500000000003</v>
      </c>
      <c r="R6" s="28">
        <v>237.89000000000001</v>
      </c>
      <c r="S6" s="29"/>
    </row>
    <row r="7" spans="1:20" s="30" customFormat="1" ht="23.25" customHeight="1" x14ac:dyDescent="0.2">
      <c r="A7" s="31" t="s">
        <v>20</v>
      </c>
      <c r="B7" s="32" t="s">
        <v>91</v>
      </c>
      <c r="C7" s="187" t="s">
        <v>95</v>
      </c>
      <c r="D7" s="33">
        <v>5948.07</v>
      </c>
      <c r="E7" s="34">
        <v>3299</v>
      </c>
      <c r="F7" s="34">
        <v>1738.0700000000002</v>
      </c>
      <c r="G7" s="35">
        <v>115</v>
      </c>
      <c r="H7" s="35">
        <v>79</v>
      </c>
      <c r="I7" s="35">
        <v>22</v>
      </c>
      <c r="J7" s="35">
        <v>14</v>
      </c>
      <c r="K7" s="35">
        <v>53</v>
      </c>
      <c r="L7" s="35">
        <v>9</v>
      </c>
      <c r="M7" s="35">
        <v>372</v>
      </c>
      <c r="N7" s="35">
        <v>56</v>
      </c>
      <c r="O7" s="35">
        <v>53</v>
      </c>
      <c r="P7" s="35">
        <v>55</v>
      </c>
      <c r="Q7" s="35">
        <v>49</v>
      </c>
      <c r="R7" s="35">
        <v>34</v>
      </c>
      <c r="S7" s="29"/>
    </row>
    <row r="8" spans="1:20" s="30" customFormat="1" ht="30" customHeight="1" x14ac:dyDescent="0.2">
      <c r="A8" s="31" t="s">
        <v>22</v>
      </c>
      <c r="B8" s="32" t="s">
        <v>96</v>
      </c>
      <c r="C8" s="188"/>
      <c r="D8" s="33">
        <v>10243.641999999998</v>
      </c>
      <c r="E8" s="34">
        <v>5908.85</v>
      </c>
      <c r="F8" s="34">
        <v>1704.3</v>
      </c>
      <c r="G8" s="34">
        <v>534.37</v>
      </c>
      <c r="H8" s="34">
        <v>356.31399999999996</v>
      </c>
      <c r="I8" s="34">
        <v>62.054000000000002</v>
      </c>
      <c r="J8" s="34">
        <v>77.72</v>
      </c>
      <c r="K8" s="34">
        <v>165.70999999999998</v>
      </c>
      <c r="L8" s="34">
        <v>34.805000000000007</v>
      </c>
      <c r="M8" s="34">
        <v>402</v>
      </c>
      <c r="N8" s="34">
        <v>231.209</v>
      </c>
      <c r="O8" s="34">
        <v>155.935</v>
      </c>
      <c r="P8" s="34">
        <v>195.39</v>
      </c>
      <c r="Q8" s="34">
        <v>211.095</v>
      </c>
      <c r="R8" s="34">
        <v>203.89000000000001</v>
      </c>
      <c r="S8" s="29"/>
    </row>
    <row r="9" spans="1:20" s="30" customFormat="1" ht="23.25" customHeight="1" x14ac:dyDescent="0.2">
      <c r="A9" s="31" t="s">
        <v>121</v>
      </c>
      <c r="B9" s="32" t="s">
        <v>93</v>
      </c>
      <c r="C9" s="188"/>
      <c r="D9" s="33"/>
      <c r="E9" s="34">
        <v>5908.85</v>
      </c>
      <c r="F9" s="34">
        <v>1704.3</v>
      </c>
      <c r="G9" s="35">
        <v>534.37</v>
      </c>
      <c r="H9" s="35">
        <v>356.31399999999996</v>
      </c>
      <c r="I9" s="35">
        <v>62.054000000000002</v>
      </c>
      <c r="J9" s="35">
        <v>77.72</v>
      </c>
      <c r="K9" s="35">
        <v>165.70999999999998</v>
      </c>
      <c r="L9" s="35">
        <v>34.805000000000007</v>
      </c>
      <c r="M9" s="35">
        <v>402</v>
      </c>
      <c r="N9" s="35">
        <v>231.209</v>
      </c>
      <c r="O9" s="35">
        <v>155.935</v>
      </c>
      <c r="P9" s="35">
        <v>195.39</v>
      </c>
      <c r="Q9" s="35">
        <v>211.095</v>
      </c>
      <c r="R9" s="35">
        <v>203.89000000000001</v>
      </c>
      <c r="S9" s="29"/>
    </row>
    <row r="10" spans="1:20" s="30" customFormat="1" ht="23.25" customHeight="1" x14ac:dyDescent="0.2">
      <c r="A10" s="31" t="s">
        <v>122</v>
      </c>
      <c r="B10" s="32" t="s">
        <v>94</v>
      </c>
      <c r="C10" s="188"/>
      <c r="D10" s="33"/>
      <c r="E10" s="34">
        <v>0</v>
      </c>
      <c r="F10" s="34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/>
      <c r="S10" s="29"/>
    </row>
    <row r="11" spans="1:20" s="30" customFormat="1" ht="27.75" customHeight="1" x14ac:dyDescent="0.2">
      <c r="A11" s="31" t="s">
        <v>111</v>
      </c>
      <c r="B11" s="32" t="s">
        <v>92</v>
      </c>
      <c r="C11" s="188"/>
      <c r="D11" s="33">
        <v>2708.8727999999996</v>
      </c>
      <c r="E11" s="34">
        <v>1557.085</v>
      </c>
      <c r="F11" s="34">
        <v>566.02279999999996</v>
      </c>
      <c r="G11" s="34">
        <v>0</v>
      </c>
      <c r="H11" s="34">
        <v>10</v>
      </c>
      <c r="I11" s="34">
        <v>0</v>
      </c>
      <c r="J11" s="34">
        <v>0</v>
      </c>
      <c r="K11" s="34">
        <v>0</v>
      </c>
      <c r="L11" s="34">
        <v>0</v>
      </c>
      <c r="M11" s="34">
        <v>522.76499999999999</v>
      </c>
      <c r="N11" s="34">
        <v>0</v>
      </c>
      <c r="O11" s="34">
        <v>53</v>
      </c>
      <c r="P11" s="34">
        <v>0</v>
      </c>
      <c r="Q11" s="34">
        <v>0</v>
      </c>
      <c r="R11" s="34">
        <v>0</v>
      </c>
      <c r="S11" s="29"/>
    </row>
    <row r="12" spans="1:20" s="30" customFormat="1" ht="23.25" customHeight="1" x14ac:dyDescent="0.2">
      <c r="A12" s="31" t="s">
        <v>123</v>
      </c>
      <c r="B12" s="32" t="s">
        <v>93</v>
      </c>
      <c r="C12" s="188"/>
      <c r="D12" s="33"/>
      <c r="E12" s="34">
        <v>1557.085</v>
      </c>
      <c r="F12" s="34">
        <v>566.02279999999996</v>
      </c>
      <c r="G12" s="35">
        <v>0</v>
      </c>
      <c r="H12" s="35">
        <v>10</v>
      </c>
      <c r="I12" s="35">
        <v>0</v>
      </c>
      <c r="J12" s="35">
        <v>0</v>
      </c>
      <c r="K12" s="35">
        <v>0</v>
      </c>
      <c r="L12" s="35">
        <v>0</v>
      </c>
      <c r="M12" s="35">
        <v>522.76499999999999</v>
      </c>
      <c r="N12" s="35">
        <v>0</v>
      </c>
      <c r="O12" s="35">
        <v>53</v>
      </c>
      <c r="P12" s="35">
        <v>0</v>
      </c>
      <c r="Q12" s="35">
        <v>0</v>
      </c>
      <c r="R12" s="35"/>
      <c r="S12" s="29"/>
    </row>
    <row r="13" spans="1:20" s="30" customFormat="1" ht="23.25" customHeight="1" x14ac:dyDescent="0.2">
      <c r="A13" s="31" t="s">
        <v>124</v>
      </c>
      <c r="B13" s="32" t="s">
        <v>94</v>
      </c>
      <c r="C13" s="189"/>
      <c r="D13" s="33"/>
      <c r="E13" s="34">
        <v>0</v>
      </c>
      <c r="F13" s="34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/>
      <c r="S13" s="29"/>
    </row>
    <row r="14" spans="1:20" s="51" customFormat="1" ht="33" customHeight="1" x14ac:dyDescent="0.2">
      <c r="A14" s="24">
        <v>2</v>
      </c>
      <c r="B14" s="140" t="s">
        <v>140</v>
      </c>
      <c r="C14" s="46"/>
      <c r="D14" s="47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7"/>
      <c r="R14" s="47"/>
      <c r="S14" s="50"/>
    </row>
    <row r="15" spans="1:20" s="51" customFormat="1" ht="21.75" customHeight="1" x14ac:dyDescent="0.2">
      <c r="A15" s="36" t="s">
        <v>26</v>
      </c>
      <c r="B15" s="37" t="s">
        <v>98</v>
      </c>
      <c r="C15" s="190" t="s">
        <v>95</v>
      </c>
      <c r="D15" s="163">
        <v>95.244285714285724</v>
      </c>
      <c r="E15" s="57">
        <v>69</v>
      </c>
      <c r="F15" s="57">
        <v>85</v>
      </c>
      <c r="G15" s="57">
        <v>90</v>
      </c>
      <c r="H15" s="57">
        <v>122</v>
      </c>
      <c r="I15" s="57">
        <v>90</v>
      </c>
      <c r="J15" s="57">
        <v>73.760000000000005</v>
      </c>
      <c r="K15" s="57">
        <v>61</v>
      </c>
      <c r="L15" s="57">
        <v>115</v>
      </c>
      <c r="M15" s="57">
        <v>100.08</v>
      </c>
      <c r="N15" s="57">
        <v>85</v>
      </c>
      <c r="O15" s="57">
        <v>115</v>
      </c>
      <c r="P15" s="57">
        <v>114.39</v>
      </c>
      <c r="Q15" s="57">
        <v>109.29</v>
      </c>
      <c r="R15" s="57">
        <v>103.9</v>
      </c>
      <c r="S15" s="50"/>
    </row>
    <row r="16" spans="1:20" s="51" customFormat="1" ht="26.25" customHeight="1" x14ac:dyDescent="0.2">
      <c r="A16" s="36" t="s">
        <v>28</v>
      </c>
      <c r="B16" s="37" t="s">
        <v>99</v>
      </c>
      <c r="C16" s="188"/>
      <c r="D16" s="163">
        <v>146.00500000000002</v>
      </c>
      <c r="E16" s="57">
        <v>104</v>
      </c>
      <c r="F16" s="57">
        <v>118</v>
      </c>
      <c r="G16" s="57">
        <v>126</v>
      </c>
      <c r="H16" s="57">
        <v>177</v>
      </c>
      <c r="I16" s="57">
        <v>155</v>
      </c>
      <c r="J16" s="57">
        <v>129.09</v>
      </c>
      <c r="K16" s="57">
        <v>112</v>
      </c>
      <c r="L16" s="57">
        <v>200</v>
      </c>
      <c r="M16" s="57">
        <v>140.11000000000001</v>
      </c>
      <c r="N16" s="57">
        <v>126</v>
      </c>
      <c r="O16" s="57">
        <v>160</v>
      </c>
      <c r="P16" s="57">
        <v>160.15</v>
      </c>
      <c r="Q16" s="57">
        <v>191.26</v>
      </c>
      <c r="R16" s="57">
        <v>145.46</v>
      </c>
      <c r="S16" s="61"/>
    </row>
    <row r="17" spans="1:20" s="51" customFormat="1" ht="26.25" customHeight="1" x14ac:dyDescent="0.2">
      <c r="A17" s="41" t="s">
        <v>97</v>
      </c>
      <c r="B17" s="142" t="s">
        <v>100</v>
      </c>
      <c r="C17" s="189"/>
      <c r="D17" s="164">
        <v>57.357692307692304</v>
      </c>
      <c r="E17" s="60">
        <v>55</v>
      </c>
      <c r="F17" s="60">
        <v>48</v>
      </c>
      <c r="G17" s="60">
        <v>40</v>
      </c>
      <c r="H17" s="60">
        <v>67</v>
      </c>
      <c r="I17" s="60">
        <v>55</v>
      </c>
      <c r="J17" s="60">
        <v>55.32</v>
      </c>
      <c r="K17" s="60">
        <v>51</v>
      </c>
      <c r="L17" s="60"/>
      <c r="M17" s="60">
        <v>60.05</v>
      </c>
      <c r="N17" s="60">
        <v>70</v>
      </c>
      <c r="O17" s="60">
        <v>75</v>
      </c>
      <c r="P17" s="60">
        <v>45.76</v>
      </c>
      <c r="Q17" s="60">
        <v>81.97</v>
      </c>
      <c r="R17" s="60">
        <v>41.55</v>
      </c>
      <c r="S17" s="61"/>
    </row>
    <row r="18" spans="1:20" s="51" customFormat="1" ht="55.5" customHeight="1" x14ac:dyDescent="0.2">
      <c r="A18" s="24">
        <v>3</v>
      </c>
      <c r="B18" s="25" t="s">
        <v>87</v>
      </c>
      <c r="C18" s="26" t="s">
        <v>32</v>
      </c>
      <c r="D18" s="144">
        <v>1.04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50"/>
    </row>
    <row r="19" spans="1:20" s="51" customFormat="1" ht="43.5" customHeight="1" x14ac:dyDescent="0.2">
      <c r="A19" s="24">
        <v>4</v>
      </c>
      <c r="B19" s="45" t="s">
        <v>33</v>
      </c>
      <c r="C19" s="26" t="s">
        <v>34</v>
      </c>
      <c r="D19" s="64"/>
      <c r="E19" s="65">
        <v>829169.6296000001</v>
      </c>
      <c r="F19" s="65">
        <v>373767.82601600001</v>
      </c>
      <c r="G19" s="65">
        <v>60781.032000000007</v>
      </c>
      <c r="H19" s="65">
        <v>57073.440320000009</v>
      </c>
      <c r="I19" s="65">
        <v>7867.4544000000005</v>
      </c>
      <c r="J19" s="65">
        <v>7035.877888</v>
      </c>
      <c r="K19" s="65">
        <v>13874.9624</v>
      </c>
      <c r="L19" s="65">
        <v>5239.0780000000013</v>
      </c>
      <c r="M19" s="65">
        <v>156734.78511599998</v>
      </c>
      <c r="N19" s="65">
        <v>25389.275600000001</v>
      </c>
      <c r="O19" s="65">
        <v>33807.826000000001</v>
      </c>
      <c r="P19" s="65">
        <v>29787.796584</v>
      </c>
      <c r="Q19" s="65">
        <v>29562.813851999999</v>
      </c>
      <c r="R19" s="65">
        <v>25705.441840000007</v>
      </c>
      <c r="S19" s="50"/>
      <c r="T19" s="67"/>
    </row>
    <row r="20" spans="1:20" s="30" customFormat="1" ht="22.5" customHeight="1" x14ac:dyDescent="0.2">
      <c r="A20" s="36" t="s">
        <v>35</v>
      </c>
      <c r="B20" s="37" t="s">
        <v>101</v>
      </c>
      <c r="C20" s="149" t="s">
        <v>36</v>
      </c>
      <c r="D20" s="72"/>
      <c r="E20" s="152">
        <v>236736.24000000002</v>
      </c>
      <c r="F20" s="152">
        <v>153645.38800000001</v>
      </c>
      <c r="G20" s="152">
        <v>10764</v>
      </c>
      <c r="H20" s="152">
        <v>10023.52</v>
      </c>
      <c r="I20" s="152">
        <v>2059.2000000000003</v>
      </c>
      <c r="J20" s="152">
        <v>1073.9456000000002</v>
      </c>
      <c r="K20" s="152">
        <v>3362.32</v>
      </c>
      <c r="L20" s="152">
        <v>1076.4000000000001</v>
      </c>
      <c r="M20" s="152">
        <v>38718.950400000002</v>
      </c>
      <c r="N20" s="152">
        <v>4950.4000000000005</v>
      </c>
      <c r="O20" s="152">
        <v>6338.8</v>
      </c>
      <c r="P20" s="152">
        <v>6543.1080000000002</v>
      </c>
      <c r="Q20" s="152">
        <v>5569.4184000000005</v>
      </c>
      <c r="R20" s="152">
        <v>3673.9040000000005</v>
      </c>
    </row>
    <row r="21" spans="1:20" s="30" customFormat="1" ht="28.5" customHeight="1" x14ac:dyDescent="0.2">
      <c r="A21" s="141" t="s">
        <v>37</v>
      </c>
      <c r="B21" s="37" t="s">
        <v>102</v>
      </c>
      <c r="C21" s="149" t="s">
        <v>127</v>
      </c>
      <c r="D21" s="143"/>
      <c r="E21" s="70">
        <v>424019.07600000006</v>
      </c>
      <c r="F21" s="70">
        <v>150660.12</v>
      </c>
      <c r="G21" s="70">
        <v>50017.032000000007</v>
      </c>
      <c r="H21" s="70">
        <v>45209.120320000002</v>
      </c>
      <c r="I21" s="70">
        <v>5808.2544000000007</v>
      </c>
      <c r="J21" s="70">
        <v>5961.932288</v>
      </c>
      <c r="K21" s="70">
        <v>10512.642400000001</v>
      </c>
      <c r="L21" s="70">
        <v>4162.6780000000008</v>
      </c>
      <c r="M21" s="70">
        <v>41841.446400000001</v>
      </c>
      <c r="N21" s="70">
        <v>20438.875599999999</v>
      </c>
      <c r="O21" s="70">
        <v>18649.826000000001</v>
      </c>
      <c r="P21" s="70">
        <v>23244.688584</v>
      </c>
      <c r="Q21" s="70">
        <v>23993.395452000001</v>
      </c>
      <c r="R21" s="70">
        <v>22031.537840000005</v>
      </c>
    </row>
    <row r="22" spans="1:20" s="30" customFormat="1" ht="28.5" customHeight="1" x14ac:dyDescent="0.2">
      <c r="A22" s="146" t="s">
        <v>89</v>
      </c>
      <c r="B22" s="32" t="s">
        <v>93</v>
      </c>
      <c r="C22" s="149" t="s">
        <v>125</v>
      </c>
      <c r="D22" s="143"/>
      <c r="E22" s="70">
        <v>424019.07600000006</v>
      </c>
      <c r="F22" s="70">
        <v>150660.12</v>
      </c>
      <c r="G22" s="70">
        <v>50017.032000000007</v>
      </c>
      <c r="H22" s="70">
        <v>45209.120320000002</v>
      </c>
      <c r="I22" s="70">
        <v>5808.2544000000007</v>
      </c>
      <c r="J22" s="70">
        <v>5961.932288</v>
      </c>
      <c r="K22" s="70">
        <v>10512.642400000001</v>
      </c>
      <c r="L22" s="70">
        <v>4162.6780000000008</v>
      </c>
      <c r="M22" s="70">
        <v>41841.446400000001</v>
      </c>
      <c r="N22" s="70">
        <v>20438.875599999999</v>
      </c>
      <c r="O22" s="70">
        <v>18649.826000000001</v>
      </c>
      <c r="P22" s="70">
        <v>23244.688584</v>
      </c>
      <c r="Q22" s="70">
        <v>23993.395452000001</v>
      </c>
      <c r="R22" s="70">
        <v>22031.537840000005</v>
      </c>
    </row>
    <row r="23" spans="1:20" s="30" customFormat="1" ht="28.5" customHeight="1" x14ac:dyDescent="0.2">
      <c r="A23" s="141" t="s">
        <v>117</v>
      </c>
      <c r="B23" s="32" t="s">
        <v>94</v>
      </c>
      <c r="C23" s="149" t="s">
        <v>126</v>
      </c>
      <c r="D23" s="143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</row>
    <row r="24" spans="1:20" s="30" customFormat="1" ht="27.75" customHeight="1" x14ac:dyDescent="0.2">
      <c r="A24" s="36" t="s">
        <v>104</v>
      </c>
      <c r="B24" s="37" t="s">
        <v>103</v>
      </c>
      <c r="C24" s="149" t="s">
        <v>130</v>
      </c>
      <c r="D24" s="72"/>
      <c r="E24" s="152">
        <v>168414.31359999999</v>
      </c>
      <c r="F24" s="70">
        <v>69462.31801599999</v>
      </c>
      <c r="G24" s="70">
        <v>0</v>
      </c>
      <c r="H24" s="70">
        <v>1840.8</v>
      </c>
      <c r="I24" s="70">
        <v>0</v>
      </c>
      <c r="J24" s="70">
        <v>0</v>
      </c>
      <c r="K24" s="70">
        <v>0</v>
      </c>
      <c r="L24" s="70">
        <v>0</v>
      </c>
      <c r="M24" s="70">
        <v>76174.388315999997</v>
      </c>
      <c r="N24" s="70">
        <v>0</v>
      </c>
      <c r="O24" s="70">
        <v>8819.2000000000007</v>
      </c>
      <c r="P24" s="70">
        <v>0</v>
      </c>
      <c r="Q24" s="70">
        <v>0</v>
      </c>
      <c r="R24" s="70">
        <v>0</v>
      </c>
      <c r="S24" s="29"/>
    </row>
    <row r="25" spans="1:20" s="30" customFormat="1" ht="27.75" customHeight="1" x14ac:dyDescent="0.2">
      <c r="A25" s="36" t="s">
        <v>119</v>
      </c>
      <c r="B25" s="32" t="s">
        <v>93</v>
      </c>
      <c r="C25" s="149" t="s">
        <v>128</v>
      </c>
      <c r="D25" s="72"/>
      <c r="E25" s="152">
        <v>168414.31359999999</v>
      </c>
      <c r="F25" s="152">
        <v>69462.31801599999</v>
      </c>
      <c r="G25" s="152">
        <v>0</v>
      </c>
      <c r="H25" s="152">
        <v>1840.8</v>
      </c>
      <c r="I25" s="152">
        <v>0</v>
      </c>
      <c r="J25" s="152">
        <v>0</v>
      </c>
      <c r="K25" s="152">
        <v>0</v>
      </c>
      <c r="L25" s="152">
        <v>0</v>
      </c>
      <c r="M25" s="152">
        <v>76174.388315999997</v>
      </c>
      <c r="N25" s="152">
        <v>0</v>
      </c>
      <c r="O25" s="152">
        <v>8819.2000000000007</v>
      </c>
      <c r="P25" s="152">
        <v>0</v>
      </c>
      <c r="Q25" s="152">
        <v>0</v>
      </c>
      <c r="R25" s="152">
        <v>0</v>
      </c>
      <c r="S25" s="29"/>
    </row>
    <row r="26" spans="1:20" s="30" customFormat="1" ht="27.75" customHeight="1" x14ac:dyDescent="0.2">
      <c r="A26" s="41" t="s">
        <v>120</v>
      </c>
      <c r="B26" s="32" t="s">
        <v>94</v>
      </c>
      <c r="C26" s="150" t="s">
        <v>129</v>
      </c>
      <c r="D26" s="73"/>
      <c r="E26" s="153">
        <v>0</v>
      </c>
      <c r="F26" s="154">
        <v>0</v>
      </c>
      <c r="G26" s="154">
        <v>0</v>
      </c>
      <c r="H26" s="154">
        <v>0</v>
      </c>
      <c r="I26" s="154">
        <v>0</v>
      </c>
      <c r="J26" s="154">
        <v>0</v>
      </c>
      <c r="K26" s="154">
        <v>0</v>
      </c>
      <c r="L26" s="154">
        <v>0</v>
      </c>
      <c r="M26" s="154">
        <v>0</v>
      </c>
      <c r="N26" s="154">
        <v>0</v>
      </c>
      <c r="O26" s="154">
        <v>0</v>
      </c>
      <c r="P26" s="154">
        <v>0</v>
      </c>
      <c r="Q26" s="154">
        <v>0</v>
      </c>
      <c r="R26" s="154">
        <v>0</v>
      </c>
      <c r="S26" s="29"/>
    </row>
    <row r="27" spans="1:20" s="51" customFormat="1" ht="30" customHeight="1" x14ac:dyDescent="0.2">
      <c r="A27" s="24">
        <v>5</v>
      </c>
      <c r="B27" s="45" t="s">
        <v>105</v>
      </c>
      <c r="C27" s="184" t="s">
        <v>131</v>
      </c>
      <c r="D27" s="64">
        <v>165</v>
      </c>
      <c r="E27" s="75"/>
      <c r="F27" s="75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50"/>
    </row>
    <row r="28" spans="1:20" s="51" customFormat="1" ht="30" customHeight="1" x14ac:dyDescent="0.2">
      <c r="A28" s="24" t="s">
        <v>106</v>
      </c>
      <c r="B28" s="45" t="s">
        <v>107</v>
      </c>
      <c r="C28" s="185"/>
      <c r="D28" s="64">
        <v>170</v>
      </c>
      <c r="E28" s="75"/>
      <c r="F28" s="75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50"/>
    </row>
    <row r="29" spans="1:20" s="51" customFormat="1" ht="30" customHeight="1" x14ac:dyDescent="0.2">
      <c r="A29" s="24" t="s">
        <v>108</v>
      </c>
      <c r="B29" s="45" t="s">
        <v>109</v>
      </c>
      <c r="C29" s="186"/>
      <c r="D29" s="64">
        <v>204</v>
      </c>
      <c r="E29" s="75"/>
      <c r="F29" s="75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50"/>
    </row>
    <row r="30" spans="1:20" s="197" customFormat="1" ht="46.9" customHeight="1" x14ac:dyDescent="0.2">
      <c r="A30" s="191">
        <v>6</v>
      </c>
      <c r="B30" s="192" t="s">
        <v>41</v>
      </c>
      <c r="C30" s="193" t="s">
        <v>42</v>
      </c>
      <c r="D30" s="194">
        <v>279064.28568999999</v>
      </c>
      <c r="E30" s="195">
        <v>139775.14282000001</v>
      </c>
      <c r="F30" s="195">
        <v>62772.309020000001</v>
      </c>
      <c r="G30" s="195">
        <v>10278.946260000001</v>
      </c>
      <c r="H30" s="195">
        <v>9652.6305400000001</v>
      </c>
      <c r="I30" s="195">
        <v>1327.3682799999999</v>
      </c>
      <c r="J30" s="195">
        <v>1190.52619</v>
      </c>
      <c r="K30" s="195">
        <v>2342.1050100000002</v>
      </c>
      <c r="L30" s="195">
        <v>885.26306</v>
      </c>
      <c r="M30" s="195">
        <v>26451.576090000002</v>
      </c>
      <c r="N30" s="195">
        <v>4291.5784800000001</v>
      </c>
      <c r="O30" s="195">
        <v>5715.7888599999997</v>
      </c>
      <c r="P30" s="195">
        <v>5031.5784000000003</v>
      </c>
      <c r="Q30" s="195">
        <v>4997.8941999999997</v>
      </c>
      <c r="R30" s="195">
        <v>4351.5784800000001</v>
      </c>
      <c r="S30" s="196"/>
    </row>
    <row r="31" spans="1:20" ht="33" customHeight="1" x14ac:dyDescent="0.2">
      <c r="A31" s="36" t="s">
        <v>43</v>
      </c>
      <c r="B31" s="32" t="s">
        <v>112</v>
      </c>
      <c r="C31" s="151" t="s">
        <v>44</v>
      </c>
      <c r="D31" s="165">
        <v>79948.37307999999</v>
      </c>
      <c r="E31" s="166">
        <v>39061.479599999999</v>
      </c>
      <c r="F31" s="166">
        <v>25351.489020000001</v>
      </c>
      <c r="G31" s="166">
        <v>1776.06</v>
      </c>
      <c r="H31" s="166">
        <v>1653.8807999999999</v>
      </c>
      <c r="I31" s="166">
        <v>339.76799999999997</v>
      </c>
      <c r="J31" s="166">
        <v>177.20102</v>
      </c>
      <c r="K31" s="166">
        <v>554.78279999999995</v>
      </c>
      <c r="L31" s="166">
        <v>177.60599999999999</v>
      </c>
      <c r="M31" s="166">
        <v>6388.6268200000004</v>
      </c>
      <c r="N31" s="166">
        <v>816.81600000000003</v>
      </c>
      <c r="O31" s="166">
        <v>1045.902</v>
      </c>
      <c r="P31" s="166">
        <v>1079.6128200000001</v>
      </c>
      <c r="Q31" s="166">
        <v>918.95403999999996</v>
      </c>
      <c r="R31" s="166">
        <v>606.19416000000001</v>
      </c>
      <c r="S31" s="6"/>
    </row>
    <row r="32" spans="1:20" ht="43.5" customHeight="1" x14ac:dyDescent="0.2">
      <c r="A32" s="145" t="s">
        <v>45</v>
      </c>
      <c r="B32" s="32" t="s">
        <v>113</v>
      </c>
      <c r="C32" s="151" t="s">
        <v>132</v>
      </c>
      <c r="D32" s="165">
        <v>143915.04670000001</v>
      </c>
      <c r="E32" s="166">
        <v>72083.242920000004</v>
      </c>
      <c r="F32" s="166">
        <v>25612.220399999998</v>
      </c>
      <c r="G32" s="166">
        <v>8502.8862600000011</v>
      </c>
      <c r="H32" s="166">
        <v>7685.8137399999996</v>
      </c>
      <c r="I32" s="166">
        <v>987.60028</v>
      </c>
      <c r="J32" s="166">
        <v>1013.3251700000001</v>
      </c>
      <c r="K32" s="166">
        <v>1787.32221</v>
      </c>
      <c r="L32" s="166">
        <v>707.65706</v>
      </c>
      <c r="M32" s="166">
        <v>7113.3032600000006</v>
      </c>
      <c r="N32" s="166">
        <v>3474.7624799999999</v>
      </c>
      <c r="O32" s="166">
        <v>3170.6228599999999</v>
      </c>
      <c r="P32" s="166">
        <v>3951.96558</v>
      </c>
      <c r="Q32" s="166">
        <v>4078.9401600000001</v>
      </c>
      <c r="R32" s="166">
        <v>3745.3843200000001</v>
      </c>
      <c r="S32" s="6"/>
    </row>
    <row r="33" spans="1:20" ht="20.25" customHeight="1" x14ac:dyDescent="0.2">
      <c r="A33" s="36" t="s">
        <v>90</v>
      </c>
      <c r="B33" s="32" t="s">
        <v>93</v>
      </c>
      <c r="C33" s="151" t="s">
        <v>133</v>
      </c>
      <c r="D33" s="167">
        <v>143915.04670000001</v>
      </c>
      <c r="E33" s="166">
        <v>72083.242920000004</v>
      </c>
      <c r="F33" s="166">
        <v>25612.220399999998</v>
      </c>
      <c r="G33" s="166">
        <v>8502.8862600000011</v>
      </c>
      <c r="H33" s="166">
        <v>7685.8137399999996</v>
      </c>
      <c r="I33" s="166">
        <v>987.60028</v>
      </c>
      <c r="J33" s="166">
        <v>1013.3251700000001</v>
      </c>
      <c r="K33" s="166">
        <v>1787.32221</v>
      </c>
      <c r="L33" s="166">
        <v>707.65706</v>
      </c>
      <c r="M33" s="166">
        <v>7113.3032600000006</v>
      </c>
      <c r="N33" s="166">
        <v>3474.7624799999999</v>
      </c>
      <c r="O33" s="166">
        <v>3170.6228599999999</v>
      </c>
      <c r="P33" s="166">
        <v>3951.96558</v>
      </c>
      <c r="Q33" s="166">
        <v>4078.9401600000001</v>
      </c>
      <c r="R33" s="166">
        <v>3745.3843200000001</v>
      </c>
      <c r="S33" s="6"/>
    </row>
    <row r="34" spans="1:20" ht="21.75" customHeight="1" x14ac:dyDescent="0.2">
      <c r="A34" s="36" t="s">
        <v>116</v>
      </c>
      <c r="B34" s="32" t="s">
        <v>94</v>
      </c>
      <c r="C34" s="151" t="s">
        <v>134</v>
      </c>
      <c r="D34" s="167">
        <v>0</v>
      </c>
      <c r="E34" s="166">
        <v>0</v>
      </c>
      <c r="F34" s="166">
        <v>0</v>
      </c>
      <c r="G34" s="166">
        <v>0</v>
      </c>
      <c r="H34" s="166">
        <v>0</v>
      </c>
      <c r="I34" s="166">
        <v>0</v>
      </c>
      <c r="J34" s="166">
        <v>0</v>
      </c>
      <c r="K34" s="166">
        <v>0</v>
      </c>
      <c r="L34" s="166">
        <v>0</v>
      </c>
      <c r="M34" s="166">
        <v>0</v>
      </c>
      <c r="N34" s="166">
        <v>0</v>
      </c>
      <c r="O34" s="166">
        <v>0</v>
      </c>
      <c r="P34" s="166">
        <v>0</v>
      </c>
      <c r="Q34" s="166">
        <v>0</v>
      </c>
      <c r="R34" s="166">
        <v>0</v>
      </c>
      <c r="S34" s="6"/>
      <c r="T34" s="3"/>
    </row>
    <row r="35" spans="1:20" ht="40.5" customHeight="1" x14ac:dyDescent="0.2">
      <c r="A35" s="148" t="s">
        <v>110</v>
      </c>
      <c r="B35" s="32" t="s">
        <v>118</v>
      </c>
      <c r="C35" s="151" t="s">
        <v>135</v>
      </c>
      <c r="D35" s="165">
        <v>55200.86591</v>
      </c>
      <c r="E35" s="168">
        <v>28630.420300000002</v>
      </c>
      <c r="F35" s="168">
        <v>11808.5996</v>
      </c>
      <c r="G35" s="168">
        <v>0</v>
      </c>
      <c r="H35" s="168">
        <v>312.93599999999998</v>
      </c>
      <c r="I35" s="168">
        <v>0</v>
      </c>
      <c r="J35" s="168">
        <v>0</v>
      </c>
      <c r="K35" s="168">
        <v>0</v>
      </c>
      <c r="L35" s="168">
        <v>0</v>
      </c>
      <c r="M35" s="168">
        <v>12949.64601</v>
      </c>
      <c r="N35" s="168">
        <v>0</v>
      </c>
      <c r="O35" s="168">
        <v>1499.2639999999999</v>
      </c>
      <c r="P35" s="168">
        <v>0</v>
      </c>
      <c r="Q35" s="168">
        <v>0</v>
      </c>
      <c r="R35" s="168">
        <v>0</v>
      </c>
      <c r="S35" s="6"/>
    </row>
    <row r="36" spans="1:20" ht="22.5" customHeight="1" x14ac:dyDescent="0.2">
      <c r="A36" s="148" t="s">
        <v>114</v>
      </c>
      <c r="B36" s="32" t="s">
        <v>93</v>
      </c>
      <c r="C36" s="151" t="s">
        <v>136</v>
      </c>
      <c r="D36" s="167">
        <v>55200.86591</v>
      </c>
      <c r="E36" s="166">
        <v>28630.420300000002</v>
      </c>
      <c r="F36" s="166">
        <v>11808.5996</v>
      </c>
      <c r="G36" s="166">
        <v>0</v>
      </c>
      <c r="H36" s="166">
        <v>312.93599999999998</v>
      </c>
      <c r="I36" s="166">
        <v>0</v>
      </c>
      <c r="J36" s="166">
        <v>0</v>
      </c>
      <c r="K36" s="166">
        <v>0</v>
      </c>
      <c r="L36" s="166">
        <v>0</v>
      </c>
      <c r="M36" s="166">
        <v>12949.64601</v>
      </c>
      <c r="N36" s="166">
        <v>0</v>
      </c>
      <c r="O36" s="166">
        <v>1499.2639999999999</v>
      </c>
      <c r="P36" s="166">
        <v>0</v>
      </c>
      <c r="Q36" s="166">
        <v>0</v>
      </c>
      <c r="R36" s="166">
        <v>0</v>
      </c>
      <c r="S36" s="6"/>
    </row>
    <row r="37" spans="1:20" ht="21" customHeight="1" x14ac:dyDescent="0.2">
      <c r="A37" s="41" t="s">
        <v>115</v>
      </c>
      <c r="B37" s="159" t="s">
        <v>94</v>
      </c>
      <c r="C37" s="156" t="s">
        <v>137</v>
      </c>
      <c r="D37" s="169">
        <v>0</v>
      </c>
      <c r="E37" s="170">
        <v>0</v>
      </c>
      <c r="F37" s="170">
        <v>0</v>
      </c>
      <c r="G37" s="170">
        <v>0</v>
      </c>
      <c r="H37" s="170">
        <v>0</v>
      </c>
      <c r="I37" s="170">
        <v>0</v>
      </c>
      <c r="J37" s="170">
        <v>0</v>
      </c>
      <c r="K37" s="170">
        <v>0</v>
      </c>
      <c r="L37" s="170">
        <v>0</v>
      </c>
      <c r="M37" s="170">
        <v>0</v>
      </c>
      <c r="N37" s="170">
        <v>0</v>
      </c>
      <c r="O37" s="170">
        <v>0</v>
      </c>
      <c r="P37" s="170">
        <v>0</v>
      </c>
      <c r="Q37" s="170">
        <v>0</v>
      </c>
      <c r="R37" s="170">
        <v>0</v>
      </c>
      <c r="S37" s="6"/>
    </row>
    <row r="38" spans="1:20" s="19" customFormat="1" ht="33.75" customHeight="1" x14ac:dyDescent="0.2">
      <c r="A38" s="24"/>
      <c r="B38" s="113" t="s">
        <v>146</v>
      </c>
      <c r="C38" s="173" t="s">
        <v>148</v>
      </c>
      <c r="D38" s="174">
        <v>265111.09999999998</v>
      </c>
      <c r="E38" s="171">
        <v>132786.4</v>
      </c>
      <c r="F38" s="171">
        <v>59633.7</v>
      </c>
      <c r="G38" s="172">
        <v>9765</v>
      </c>
      <c r="H38" s="172">
        <v>9170</v>
      </c>
      <c r="I38" s="172">
        <v>1261</v>
      </c>
      <c r="J38" s="172">
        <v>1131</v>
      </c>
      <c r="K38" s="172">
        <v>2225</v>
      </c>
      <c r="L38" s="172">
        <v>841</v>
      </c>
      <c r="M38" s="172">
        <v>25129</v>
      </c>
      <c r="N38" s="172">
        <v>4077</v>
      </c>
      <c r="O38" s="172">
        <v>5430</v>
      </c>
      <c r="P38" s="172">
        <v>4780</v>
      </c>
      <c r="Q38" s="172">
        <v>4748</v>
      </c>
      <c r="R38" s="172">
        <v>4134</v>
      </c>
    </row>
    <row r="39" spans="1:20" s="19" customFormat="1" ht="33.75" customHeight="1" x14ac:dyDescent="0.2">
      <c r="A39" s="24"/>
      <c r="B39" s="113" t="s">
        <v>147</v>
      </c>
      <c r="C39" s="173" t="s">
        <v>149</v>
      </c>
      <c r="D39" s="174">
        <v>13953.18569000002</v>
      </c>
      <c r="E39" s="171">
        <v>6988.742820000014</v>
      </c>
      <c r="F39" s="171">
        <v>3138.6090200000035</v>
      </c>
      <c r="G39" s="171">
        <v>513.94626000000062</v>
      </c>
      <c r="H39" s="171">
        <v>482.63054000000011</v>
      </c>
      <c r="I39" s="171">
        <v>66.368279999999913</v>
      </c>
      <c r="J39" s="171">
        <v>59.526190000000042</v>
      </c>
      <c r="K39" s="171">
        <v>117.10501000000022</v>
      </c>
      <c r="L39" s="171">
        <v>44.263059999999996</v>
      </c>
      <c r="M39" s="171">
        <v>1322.5760900000023</v>
      </c>
      <c r="N39" s="171">
        <v>214.57848000000013</v>
      </c>
      <c r="O39" s="171">
        <v>285.78885999999966</v>
      </c>
      <c r="P39" s="171">
        <v>251.57840000000033</v>
      </c>
      <c r="Q39" s="171">
        <v>249.89419999999973</v>
      </c>
      <c r="R39" s="171">
        <v>217.57848000000013</v>
      </c>
    </row>
    <row r="40" spans="1:20" s="122" customFormat="1" ht="42.75" customHeight="1" x14ac:dyDescent="0.25">
      <c r="A40" s="181" t="s">
        <v>79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28"/>
    </row>
    <row r="41" spans="1:20" s="122" customFormat="1" ht="86.25" customHeight="1" x14ac:dyDescent="0.25">
      <c r="A41" s="175" t="s">
        <v>139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28"/>
    </row>
  </sheetData>
  <mergeCells count="6">
    <mergeCell ref="A41:R41"/>
    <mergeCell ref="A40:R40"/>
    <mergeCell ref="A3:R3"/>
    <mergeCell ref="C7:C13"/>
    <mergeCell ref="C15:C17"/>
    <mergeCell ref="C27:C2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rowBreaks count="1" manualBreakCount="1">
    <brk id="30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41"/>
  <sheetViews>
    <sheetView view="pageBreakPreview" topLeftCell="A25" zoomScale="70" zoomScaleNormal="70" zoomScaleSheetLayoutView="70" workbookViewId="0">
      <selection activeCell="N38" sqref="N38"/>
    </sheetView>
  </sheetViews>
  <sheetFormatPr defaultRowHeight="12.75" x14ac:dyDescent="0.2"/>
  <cols>
    <col min="1" max="1" width="6.7109375" style="129" customWidth="1"/>
    <col min="2" max="2" width="43.140625" style="5" customWidth="1"/>
    <col min="3" max="3" width="19.28515625" style="5" customWidth="1"/>
    <col min="4" max="4" width="16.140625" style="3" customWidth="1"/>
    <col min="5" max="5" width="15" style="4" customWidth="1"/>
    <col min="6" max="6" width="13.7109375" style="4" customWidth="1"/>
    <col min="7" max="18" width="13.7109375" style="5" customWidth="1"/>
    <col min="19" max="19" width="105.85546875" style="5" customWidth="1"/>
    <col min="20" max="16384" width="9.140625" style="5"/>
  </cols>
  <sheetData>
    <row r="1" spans="1:20" x14ac:dyDescent="0.2">
      <c r="A1" s="1"/>
      <c r="B1" s="2"/>
      <c r="C1" s="2"/>
      <c r="R1" s="138" t="s">
        <v>152</v>
      </c>
      <c r="S1" s="6"/>
    </row>
    <row r="2" spans="1:20" ht="17.25" customHeight="1" x14ac:dyDescent="0.2">
      <c r="A2" s="1"/>
      <c r="C2" s="2"/>
      <c r="R2" s="139" t="s">
        <v>143</v>
      </c>
      <c r="S2" s="6"/>
    </row>
    <row r="3" spans="1:20" ht="42.75" customHeight="1" x14ac:dyDescent="0.2">
      <c r="A3" s="183" t="s">
        <v>142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6"/>
    </row>
    <row r="4" spans="1:20" ht="162.75" customHeight="1" x14ac:dyDescent="0.2">
      <c r="A4" s="13" t="s">
        <v>0</v>
      </c>
      <c r="B4" s="14" t="s">
        <v>1</v>
      </c>
      <c r="C4" s="14" t="s">
        <v>2</v>
      </c>
      <c r="D4" s="15" t="s">
        <v>3</v>
      </c>
      <c r="E4" s="16" t="s">
        <v>4</v>
      </c>
      <c r="F4" s="16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  <c r="O4" s="17" t="s">
        <v>14</v>
      </c>
      <c r="P4" s="17" t="s">
        <v>15</v>
      </c>
      <c r="Q4" s="17" t="s">
        <v>16</v>
      </c>
      <c r="R4" s="17" t="s">
        <v>17</v>
      </c>
      <c r="S4" s="18"/>
      <c r="T4" s="19"/>
    </row>
    <row r="5" spans="1:20" s="23" customFormat="1" ht="12" customHeight="1" x14ac:dyDescent="0.2">
      <c r="A5" s="20">
        <v>1</v>
      </c>
      <c r="B5" s="21">
        <v>2</v>
      </c>
      <c r="C5" s="21">
        <v>3</v>
      </c>
      <c r="D5" s="21">
        <v>4</v>
      </c>
      <c r="E5" s="22">
        <v>5</v>
      </c>
      <c r="F5" s="22">
        <v>6</v>
      </c>
      <c r="G5" s="21">
        <v>7</v>
      </c>
      <c r="H5" s="21">
        <v>8</v>
      </c>
      <c r="I5" s="21">
        <v>9</v>
      </c>
      <c r="J5" s="20">
        <v>10</v>
      </c>
      <c r="K5" s="21">
        <v>11</v>
      </c>
      <c r="L5" s="21">
        <v>12</v>
      </c>
      <c r="M5" s="20">
        <v>13</v>
      </c>
      <c r="N5" s="21">
        <v>14</v>
      </c>
      <c r="O5" s="21">
        <v>15</v>
      </c>
      <c r="P5" s="20">
        <v>16</v>
      </c>
      <c r="Q5" s="21">
        <v>17</v>
      </c>
      <c r="R5" s="21">
        <v>18</v>
      </c>
    </row>
    <row r="6" spans="1:20" s="30" customFormat="1" ht="42" customHeight="1" x14ac:dyDescent="0.2">
      <c r="A6" s="24">
        <v>1</v>
      </c>
      <c r="B6" s="25" t="s">
        <v>141</v>
      </c>
      <c r="C6" s="26" t="s">
        <v>19</v>
      </c>
      <c r="D6" s="27">
        <v>18863.728999999999</v>
      </c>
      <c r="E6" s="28">
        <v>10764.978000000001</v>
      </c>
      <c r="F6" s="28">
        <v>3949.9850000000006</v>
      </c>
      <c r="G6" s="28">
        <v>649.36500000000001</v>
      </c>
      <c r="H6" s="28">
        <v>445.32599999999996</v>
      </c>
      <c r="I6" s="28">
        <v>84.064999999999998</v>
      </c>
      <c r="J6" s="28">
        <v>91.7</v>
      </c>
      <c r="K6" s="28">
        <v>218.72</v>
      </c>
      <c r="L6" s="28">
        <v>43.805000000000007</v>
      </c>
      <c r="M6" s="28">
        <v>1318.127</v>
      </c>
      <c r="N6" s="28">
        <v>287.21899999999999</v>
      </c>
      <c r="O6" s="28">
        <v>261.93899999999996</v>
      </c>
      <c r="P6" s="28">
        <v>250.46</v>
      </c>
      <c r="Q6" s="28">
        <v>260.09500000000003</v>
      </c>
      <c r="R6" s="28">
        <v>237.94499999999999</v>
      </c>
      <c r="S6" s="29"/>
    </row>
    <row r="7" spans="1:20" s="30" customFormat="1" ht="23.25" customHeight="1" x14ac:dyDescent="0.2">
      <c r="A7" s="31" t="s">
        <v>20</v>
      </c>
      <c r="B7" s="32" t="s">
        <v>91</v>
      </c>
      <c r="C7" s="187" t="s">
        <v>95</v>
      </c>
      <c r="D7" s="33">
        <v>5948.07</v>
      </c>
      <c r="E7" s="34">
        <v>3299</v>
      </c>
      <c r="F7" s="34">
        <v>1738.0700000000002</v>
      </c>
      <c r="G7" s="35">
        <v>115</v>
      </c>
      <c r="H7" s="35">
        <v>79</v>
      </c>
      <c r="I7" s="35">
        <v>22</v>
      </c>
      <c r="J7" s="35">
        <v>14</v>
      </c>
      <c r="K7" s="35">
        <v>53</v>
      </c>
      <c r="L7" s="35">
        <v>9</v>
      </c>
      <c r="M7" s="35">
        <v>372</v>
      </c>
      <c r="N7" s="35">
        <v>56</v>
      </c>
      <c r="O7" s="35">
        <v>53</v>
      </c>
      <c r="P7" s="35">
        <v>55</v>
      </c>
      <c r="Q7" s="35">
        <v>49</v>
      </c>
      <c r="R7" s="35">
        <v>34</v>
      </c>
      <c r="S7" s="29"/>
    </row>
    <row r="8" spans="1:20" s="30" customFormat="1" ht="30" customHeight="1" x14ac:dyDescent="0.2">
      <c r="A8" s="31" t="s">
        <v>22</v>
      </c>
      <c r="B8" s="32" t="s">
        <v>96</v>
      </c>
      <c r="C8" s="188"/>
      <c r="D8" s="33">
        <v>10109.705999999998</v>
      </c>
      <c r="E8" s="34">
        <v>5908.85</v>
      </c>
      <c r="F8" s="34">
        <v>1495.45</v>
      </c>
      <c r="G8" s="34">
        <v>534.36500000000001</v>
      </c>
      <c r="H8" s="34">
        <v>356.32599999999996</v>
      </c>
      <c r="I8" s="34">
        <v>62.064999999999998</v>
      </c>
      <c r="J8" s="34">
        <v>77.7</v>
      </c>
      <c r="K8" s="34">
        <v>165.72</v>
      </c>
      <c r="L8" s="34">
        <v>34.805000000000007</v>
      </c>
      <c r="M8" s="34">
        <v>476.767</v>
      </c>
      <c r="N8" s="34">
        <v>231.21899999999999</v>
      </c>
      <c r="O8" s="34">
        <v>155.93899999999999</v>
      </c>
      <c r="P8" s="34">
        <v>195.46</v>
      </c>
      <c r="Q8" s="34">
        <v>211.095</v>
      </c>
      <c r="R8" s="34">
        <v>203.94499999999999</v>
      </c>
      <c r="S8" s="29"/>
    </row>
    <row r="9" spans="1:20" s="30" customFormat="1" ht="23.25" customHeight="1" x14ac:dyDescent="0.2">
      <c r="A9" s="31" t="s">
        <v>121</v>
      </c>
      <c r="B9" s="32" t="s">
        <v>93</v>
      </c>
      <c r="C9" s="188"/>
      <c r="D9" s="33"/>
      <c r="E9" s="34">
        <v>5908.85</v>
      </c>
      <c r="F9" s="34">
        <v>1495.45</v>
      </c>
      <c r="G9" s="35">
        <v>534.36500000000001</v>
      </c>
      <c r="H9" s="35">
        <v>356.32599999999996</v>
      </c>
      <c r="I9" s="35">
        <v>62.064999999999998</v>
      </c>
      <c r="J9" s="35">
        <v>77.7</v>
      </c>
      <c r="K9" s="35">
        <v>165.72</v>
      </c>
      <c r="L9" s="35">
        <v>34.805000000000007</v>
      </c>
      <c r="M9" s="35">
        <v>476.767</v>
      </c>
      <c r="N9" s="35">
        <v>231.21899999999999</v>
      </c>
      <c r="O9" s="35">
        <v>155.93899999999999</v>
      </c>
      <c r="P9" s="35">
        <v>195.46</v>
      </c>
      <c r="Q9" s="35">
        <v>211.095</v>
      </c>
      <c r="R9" s="35">
        <v>203.94499999999999</v>
      </c>
      <c r="S9" s="29"/>
    </row>
    <row r="10" spans="1:20" s="30" customFormat="1" ht="23.25" customHeight="1" x14ac:dyDescent="0.2">
      <c r="A10" s="31" t="s">
        <v>122</v>
      </c>
      <c r="B10" s="32" t="s">
        <v>94</v>
      </c>
      <c r="C10" s="188"/>
      <c r="D10" s="33"/>
      <c r="E10" s="34">
        <v>0</v>
      </c>
      <c r="F10" s="34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/>
      <c r="S10" s="29"/>
    </row>
    <row r="11" spans="1:20" s="30" customFormat="1" ht="27.75" customHeight="1" x14ac:dyDescent="0.2">
      <c r="A11" s="31" t="s">
        <v>111</v>
      </c>
      <c r="B11" s="32" t="s">
        <v>92</v>
      </c>
      <c r="C11" s="188"/>
      <c r="D11" s="33">
        <v>2805.953</v>
      </c>
      <c r="E11" s="34">
        <v>1557.1279999999999</v>
      </c>
      <c r="F11" s="34">
        <v>716.46499999999992</v>
      </c>
      <c r="G11" s="34">
        <v>0</v>
      </c>
      <c r="H11" s="34">
        <v>10</v>
      </c>
      <c r="I11" s="34">
        <v>0</v>
      </c>
      <c r="J11" s="34">
        <v>0</v>
      </c>
      <c r="K11" s="34">
        <v>0</v>
      </c>
      <c r="L11" s="34">
        <v>0</v>
      </c>
      <c r="M11" s="34">
        <v>469.36</v>
      </c>
      <c r="N11" s="34">
        <v>0</v>
      </c>
      <c r="O11" s="34">
        <v>53</v>
      </c>
      <c r="P11" s="34">
        <v>0</v>
      </c>
      <c r="Q11" s="34">
        <v>0</v>
      </c>
      <c r="R11" s="34">
        <v>0</v>
      </c>
      <c r="S11" s="29"/>
    </row>
    <row r="12" spans="1:20" s="30" customFormat="1" ht="23.25" customHeight="1" x14ac:dyDescent="0.2">
      <c r="A12" s="31" t="s">
        <v>123</v>
      </c>
      <c r="B12" s="32" t="s">
        <v>93</v>
      </c>
      <c r="C12" s="188"/>
      <c r="D12" s="33"/>
      <c r="E12" s="34">
        <v>1557.1279999999999</v>
      </c>
      <c r="F12" s="34">
        <v>716.46499999999992</v>
      </c>
      <c r="G12" s="35">
        <v>0</v>
      </c>
      <c r="H12" s="35">
        <v>10</v>
      </c>
      <c r="I12" s="35">
        <v>0</v>
      </c>
      <c r="J12" s="35">
        <v>0</v>
      </c>
      <c r="K12" s="35">
        <v>0</v>
      </c>
      <c r="L12" s="35">
        <v>0</v>
      </c>
      <c r="M12" s="35">
        <v>469.36</v>
      </c>
      <c r="N12" s="35">
        <v>0</v>
      </c>
      <c r="O12" s="35">
        <v>53</v>
      </c>
      <c r="P12" s="35">
        <v>0</v>
      </c>
      <c r="Q12" s="35">
        <v>0</v>
      </c>
      <c r="R12" s="35"/>
      <c r="S12" s="29"/>
    </row>
    <row r="13" spans="1:20" s="30" customFormat="1" ht="23.25" customHeight="1" x14ac:dyDescent="0.2">
      <c r="A13" s="31" t="s">
        <v>124</v>
      </c>
      <c r="B13" s="32" t="s">
        <v>94</v>
      </c>
      <c r="C13" s="189"/>
      <c r="D13" s="33"/>
      <c r="E13" s="34">
        <v>0</v>
      </c>
      <c r="F13" s="34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/>
      <c r="S13" s="29"/>
    </row>
    <row r="14" spans="1:20" s="51" customFormat="1" ht="33" customHeight="1" x14ac:dyDescent="0.2">
      <c r="A14" s="24">
        <v>2</v>
      </c>
      <c r="B14" s="140" t="s">
        <v>140</v>
      </c>
      <c r="C14" s="46"/>
      <c r="D14" s="47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7"/>
      <c r="R14" s="47"/>
      <c r="S14" s="50"/>
    </row>
    <row r="15" spans="1:20" s="51" customFormat="1" ht="21.75" customHeight="1" x14ac:dyDescent="0.2">
      <c r="A15" s="36" t="s">
        <v>26</v>
      </c>
      <c r="B15" s="37" t="s">
        <v>98</v>
      </c>
      <c r="C15" s="190" t="s">
        <v>95</v>
      </c>
      <c r="D15" s="163">
        <v>95.244285714285724</v>
      </c>
      <c r="E15" s="57">
        <v>69</v>
      </c>
      <c r="F15" s="57">
        <v>85</v>
      </c>
      <c r="G15" s="57">
        <v>90</v>
      </c>
      <c r="H15" s="57">
        <v>122</v>
      </c>
      <c r="I15" s="57">
        <v>90</v>
      </c>
      <c r="J15" s="57">
        <v>73.760000000000005</v>
      </c>
      <c r="K15" s="57">
        <v>61</v>
      </c>
      <c r="L15" s="57">
        <v>115</v>
      </c>
      <c r="M15" s="57">
        <v>100.08</v>
      </c>
      <c r="N15" s="57">
        <v>85</v>
      </c>
      <c r="O15" s="57">
        <v>115</v>
      </c>
      <c r="P15" s="57">
        <v>114.39</v>
      </c>
      <c r="Q15" s="57">
        <v>109.29</v>
      </c>
      <c r="R15" s="57">
        <v>103.9</v>
      </c>
      <c r="S15" s="50"/>
    </row>
    <row r="16" spans="1:20" s="51" customFormat="1" ht="26.25" customHeight="1" x14ac:dyDescent="0.2">
      <c r="A16" s="36" t="s">
        <v>28</v>
      </c>
      <c r="B16" s="37" t="s">
        <v>99</v>
      </c>
      <c r="C16" s="188"/>
      <c r="D16" s="163">
        <v>146.00500000000002</v>
      </c>
      <c r="E16" s="57">
        <v>104</v>
      </c>
      <c r="F16" s="57">
        <v>118</v>
      </c>
      <c r="G16" s="57">
        <v>126</v>
      </c>
      <c r="H16" s="57">
        <v>177</v>
      </c>
      <c r="I16" s="57">
        <v>155</v>
      </c>
      <c r="J16" s="57">
        <v>129.09</v>
      </c>
      <c r="K16" s="57">
        <v>112</v>
      </c>
      <c r="L16" s="57">
        <v>200</v>
      </c>
      <c r="M16" s="57">
        <v>140.11000000000001</v>
      </c>
      <c r="N16" s="57">
        <v>126</v>
      </c>
      <c r="O16" s="57">
        <v>160</v>
      </c>
      <c r="P16" s="57">
        <v>160.15</v>
      </c>
      <c r="Q16" s="57">
        <v>191.26</v>
      </c>
      <c r="R16" s="57">
        <v>145.46</v>
      </c>
      <c r="S16" s="61"/>
    </row>
    <row r="17" spans="1:20" s="51" customFormat="1" ht="26.25" customHeight="1" x14ac:dyDescent="0.2">
      <c r="A17" s="41" t="s">
        <v>97</v>
      </c>
      <c r="B17" s="142" t="s">
        <v>100</v>
      </c>
      <c r="C17" s="189"/>
      <c r="D17" s="164">
        <v>57.357692307692304</v>
      </c>
      <c r="E17" s="60">
        <v>55</v>
      </c>
      <c r="F17" s="60">
        <v>48</v>
      </c>
      <c r="G17" s="60">
        <v>40</v>
      </c>
      <c r="H17" s="60">
        <v>67</v>
      </c>
      <c r="I17" s="60">
        <v>55</v>
      </c>
      <c r="J17" s="60">
        <v>55.32</v>
      </c>
      <c r="K17" s="60">
        <v>51</v>
      </c>
      <c r="L17" s="60"/>
      <c r="M17" s="60">
        <v>60.05</v>
      </c>
      <c r="N17" s="60">
        <v>70</v>
      </c>
      <c r="O17" s="60">
        <v>75</v>
      </c>
      <c r="P17" s="60">
        <v>45.76</v>
      </c>
      <c r="Q17" s="60">
        <v>81.97</v>
      </c>
      <c r="R17" s="60">
        <v>41.55</v>
      </c>
      <c r="S17" s="61"/>
    </row>
    <row r="18" spans="1:20" s="51" customFormat="1" ht="55.5" customHeight="1" x14ac:dyDescent="0.2">
      <c r="A18" s="24">
        <v>3</v>
      </c>
      <c r="B18" s="25" t="s">
        <v>87</v>
      </c>
      <c r="C18" s="26" t="s">
        <v>32</v>
      </c>
      <c r="D18" s="144">
        <v>1.04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50"/>
    </row>
    <row r="19" spans="1:20" s="51" customFormat="1" ht="43.5" customHeight="1" x14ac:dyDescent="0.2">
      <c r="A19" s="24">
        <v>4</v>
      </c>
      <c r="B19" s="45" t="s">
        <v>33</v>
      </c>
      <c r="C19" s="26" t="s">
        <v>34</v>
      </c>
      <c r="D19" s="64"/>
      <c r="E19" s="65">
        <v>829174.28048000019</v>
      </c>
      <c r="F19" s="65">
        <v>373767.75280000002</v>
      </c>
      <c r="G19" s="65">
        <v>60780.563999999998</v>
      </c>
      <c r="H19" s="65">
        <v>57074.962880000006</v>
      </c>
      <c r="I19" s="65">
        <v>7868.4840000000004</v>
      </c>
      <c r="J19" s="65">
        <v>7034.3436800000009</v>
      </c>
      <c r="K19" s="65">
        <v>13875.596799999999</v>
      </c>
      <c r="L19" s="65">
        <v>5239.0780000000013</v>
      </c>
      <c r="M19" s="65">
        <v>156734.89619840001</v>
      </c>
      <c r="N19" s="65">
        <v>25390.159599999999</v>
      </c>
      <c r="O19" s="65">
        <v>33808.304400000001</v>
      </c>
      <c r="P19" s="65">
        <v>29796.124176000005</v>
      </c>
      <c r="Q19" s="65">
        <v>29562.813851999999</v>
      </c>
      <c r="R19" s="65">
        <v>25711.384920000004</v>
      </c>
      <c r="S19" s="50"/>
      <c r="T19" s="67"/>
    </row>
    <row r="20" spans="1:20" s="30" customFormat="1" ht="22.5" customHeight="1" x14ac:dyDescent="0.2">
      <c r="A20" s="36" t="s">
        <v>35</v>
      </c>
      <c r="B20" s="37" t="s">
        <v>101</v>
      </c>
      <c r="C20" s="149" t="s">
        <v>36</v>
      </c>
      <c r="D20" s="72"/>
      <c r="E20" s="152">
        <v>236736.24000000002</v>
      </c>
      <c r="F20" s="152">
        <v>153645.38800000001</v>
      </c>
      <c r="G20" s="152">
        <v>10764</v>
      </c>
      <c r="H20" s="152">
        <v>10023.52</v>
      </c>
      <c r="I20" s="152">
        <v>2059.2000000000003</v>
      </c>
      <c r="J20" s="152">
        <v>1073.9456000000002</v>
      </c>
      <c r="K20" s="152">
        <v>3362.32</v>
      </c>
      <c r="L20" s="152">
        <v>1076.4000000000001</v>
      </c>
      <c r="M20" s="152">
        <v>38718.950400000002</v>
      </c>
      <c r="N20" s="152">
        <v>4950.4000000000005</v>
      </c>
      <c r="O20" s="152">
        <v>6338.8</v>
      </c>
      <c r="P20" s="152">
        <v>6543.1080000000002</v>
      </c>
      <c r="Q20" s="152">
        <v>5569.4184000000005</v>
      </c>
      <c r="R20" s="152">
        <v>3673.9040000000005</v>
      </c>
    </row>
    <row r="21" spans="1:20" s="30" customFormat="1" ht="28.5" customHeight="1" x14ac:dyDescent="0.2">
      <c r="A21" s="141" t="s">
        <v>37</v>
      </c>
      <c r="B21" s="37" t="s">
        <v>102</v>
      </c>
      <c r="C21" s="149" t="s">
        <v>127</v>
      </c>
      <c r="D21" s="143"/>
      <c r="E21" s="70">
        <v>424019.07600000006</v>
      </c>
      <c r="F21" s="70">
        <v>132197.78</v>
      </c>
      <c r="G21" s="70">
        <v>50016.563999999998</v>
      </c>
      <c r="H21" s="70">
        <v>45210.642879999999</v>
      </c>
      <c r="I21" s="70">
        <v>5809.2839999999997</v>
      </c>
      <c r="J21" s="70">
        <v>5960.3980800000008</v>
      </c>
      <c r="K21" s="70">
        <v>10513.2768</v>
      </c>
      <c r="L21" s="70">
        <v>4162.6780000000008</v>
      </c>
      <c r="M21" s="70">
        <v>49623.435014399998</v>
      </c>
      <c r="N21" s="70">
        <v>20439.759599999998</v>
      </c>
      <c r="O21" s="70">
        <v>18650.304400000001</v>
      </c>
      <c r="P21" s="70">
        <v>23253.016176000005</v>
      </c>
      <c r="Q21" s="70">
        <v>23993.395452000001</v>
      </c>
      <c r="R21" s="70">
        <v>22037.480920000002</v>
      </c>
    </row>
    <row r="22" spans="1:20" s="30" customFormat="1" ht="28.5" customHeight="1" x14ac:dyDescent="0.2">
      <c r="A22" s="146" t="s">
        <v>89</v>
      </c>
      <c r="B22" s="32" t="s">
        <v>93</v>
      </c>
      <c r="C22" s="149" t="s">
        <v>125</v>
      </c>
      <c r="D22" s="143"/>
      <c r="E22" s="70">
        <v>424019.07600000006</v>
      </c>
      <c r="F22" s="70">
        <v>132197.78</v>
      </c>
      <c r="G22" s="70">
        <v>50016.563999999998</v>
      </c>
      <c r="H22" s="70">
        <v>45210.642879999999</v>
      </c>
      <c r="I22" s="70">
        <v>5809.2839999999997</v>
      </c>
      <c r="J22" s="70">
        <v>5960.3980800000008</v>
      </c>
      <c r="K22" s="70">
        <v>10513.2768</v>
      </c>
      <c r="L22" s="70">
        <v>4162.6780000000008</v>
      </c>
      <c r="M22" s="70">
        <v>49623.435014399998</v>
      </c>
      <c r="N22" s="70">
        <v>20439.759599999998</v>
      </c>
      <c r="O22" s="70">
        <v>18650.304400000001</v>
      </c>
      <c r="P22" s="70">
        <v>23253.016176000005</v>
      </c>
      <c r="Q22" s="70">
        <v>23993.395452000001</v>
      </c>
      <c r="R22" s="70">
        <v>22037.480920000002</v>
      </c>
    </row>
    <row r="23" spans="1:20" s="30" customFormat="1" ht="28.5" customHeight="1" x14ac:dyDescent="0.2">
      <c r="A23" s="141" t="s">
        <v>117</v>
      </c>
      <c r="B23" s="32" t="s">
        <v>94</v>
      </c>
      <c r="C23" s="149" t="s">
        <v>126</v>
      </c>
      <c r="D23" s="143"/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</row>
    <row r="24" spans="1:20" s="30" customFormat="1" ht="27.75" customHeight="1" x14ac:dyDescent="0.2">
      <c r="A24" s="36" t="s">
        <v>104</v>
      </c>
      <c r="B24" s="37" t="s">
        <v>103</v>
      </c>
      <c r="C24" s="149" t="s">
        <v>130</v>
      </c>
      <c r="D24" s="72"/>
      <c r="E24" s="152">
        <v>168418.96448000002</v>
      </c>
      <c r="F24" s="70">
        <v>87924.584799999997</v>
      </c>
      <c r="G24" s="70">
        <v>0</v>
      </c>
      <c r="H24" s="70">
        <v>1840.8</v>
      </c>
      <c r="I24" s="70">
        <v>0</v>
      </c>
      <c r="J24" s="70">
        <v>0</v>
      </c>
      <c r="K24" s="70">
        <v>0</v>
      </c>
      <c r="L24" s="70">
        <v>0</v>
      </c>
      <c r="M24" s="70">
        <v>68392.510784000013</v>
      </c>
      <c r="N24" s="70">
        <v>0</v>
      </c>
      <c r="O24" s="70">
        <v>8819.2000000000007</v>
      </c>
      <c r="P24" s="70">
        <v>0</v>
      </c>
      <c r="Q24" s="70">
        <v>0</v>
      </c>
      <c r="R24" s="70">
        <v>0</v>
      </c>
      <c r="S24" s="29"/>
    </row>
    <row r="25" spans="1:20" s="30" customFormat="1" ht="27.75" customHeight="1" x14ac:dyDescent="0.2">
      <c r="A25" s="36" t="s">
        <v>119</v>
      </c>
      <c r="B25" s="32" t="s">
        <v>93</v>
      </c>
      <c r="C25" s="149" t="s">
        <v>128</v>
      </c>
      <c r="D25" s="72"/>
      <c r="E25" s="152">
        <v>168418.96448000002</v>
      </c>
      <c r="F25" s="152">
        <v>87924.584799999997</v>
      </c>
      <c r="G25" s="152">
        <v>0</v>
      </c>
      <c r="H25" s="152">
        <v>1840.8</v>
      </c>
      <c r="I25" s="152">
        <v>0</v>
      </c>
      <c r="J25" s="152">
        <v>0</v>
      </c>
      <c r="K25" s="152">
        <v>0</v>
      </c>
      <c r="L25" s="152">
        <v>0</v>
      </c>
      <c r="M25" s="152">
        <v>68392.510784000013</v>
      </c>
      <c r="N25" s="152">
        <v>0</v>
      </c>
      <c r="O25" s="152">
        <v>8819.2000000000007</v>
      </c>
      <c r="P25" s="152">
        <v>0</v>
      </c>
      <c r="Q25" s="152">
        <v>0</v>
      </c>
      <c r="R25" s="152">
        <v>0</v>
      </c>
      <c r="S25" s="29"/>
    </row>
    <row r="26" spans="1:20" s="30" customFormat="1" ht="27.75" customHeight="1" x14ac:dyDescent="0.2">
      <c r="A26" s="41" t="s">
        <v>120</v>
      </c>
      <c r="B26" s="32" t="s">
        <v>94</v>
      </c>
      <c r="C26" s="150" t="s">
        <v>129</v>
      </c>
      <c r="D26" s="73"/>
      <c r="E26" s="153">
        <v>0</v>
      </c>
      <c r="F26" s="154">
        <v>0</v>
      </c>
      <c r="G26" s="154">
        <v>0</v>
      </c>
      <c r="H26" s="154">
        <v>0</v>
      </c>
      <c r="I26" s="154">
        <v>0</v>
      </c>
      <c r="J26" s="154">
        <v>0</v>
      </c>
      <c r="K26" s="154">
        <v>0</v>
      </c>
      <c r="L26" s="154">
        <v>0</v>
      </c>
      <c r="M26" s="154">
        <v>0</v>
      </c>
      <c r="N26" s="154">
        <v>0</v>
      </c>
      <c r="O26" s="154">
        <v>0</v>
      </c>
      <c r="P26" s="154">
        <v>0</v>
      </c>
      <c r="Q26" s="154">
        <v>0</v>
      </c>
      <c r="R26" s="154">
        <v>0</v>
      </c>
      <c r="S26" s="29"/>
    </row>
    <row r="27" spans="1:20" s="51" customFormat="1" ht="30" customHeight="1" x14ac:dyDescent="0.2">
      <c r="A27" s="24">
        <v>5</v>
      </c>
      <c r="B27" s="45" t="s">
        <v>105</v>
      </c>
      <c r="C27" s="184" t="s">
        <v>131</v>
      </c>
      <c r="D27" s="64">
        <v>165</v>
      </c>
      <c r="E27" s="75"/>
      <c r="F27" s="75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50"/>
    </row>
    <row r="28" spans="1:20" s="51" customFormat="1" ht="30" customHeight="1" x14ac:dyDescent="0.2">
      <c r="A28" s="24" t="s">
        <v>106</v>
      </c>
      <c r="B28" s="45" t="s">
        <v>107</v>
      </c>
      <c r="C28" s="185"/>
      <c r="D28" s="64">
        <v>170</v>
      </c>
      <c r="E28" s="75"/>
      <c r="F28" s="75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50"/>
    </row>
    <row r="29" spans="1:20" s="51" customFormat="1" ht="30" customHeight="1" x14ac:dyDescent="0.2">
      <c r="A29" s="24" t="s">
        <v>108</v>
      </c>
      <c r="B29" s="45" t="s">
        <v>109</v>
      </c>
      <c r="C29" s="186"/>
      <c r="D29" s="64">
        <v>204</v>
      </c>
      <c r="E29" s="75"/>
      <c r="F29" s="75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50"/>
    </row>
    <row r="30" spans="1:20" s="197" customFormat="1" ht="46.9" customHeight="1" x14ac:dyDescent="0.2">
      <c r="A30" s="191">
        <v>6</v>
      </c>
      <c r="B30" s="192" t="s">
        <v>41</v>
      </c>
      <c r="C30" s="193" t="s">
        <v>42</v>
      </c>
      <c r="D30" s="194">
        <v>279066.44540000003</v>
      </c>
      <c r="E30" s="195">
        <v>139775.17009</v>
      </c>
      <c r="F30" s="195">
        <v>62772.32127</v>
      </c>
      <c r="G30" s="195">
        <v>10278.948259999999</v>
      </c>
      <c r="H30" s="195">
        <v>9652.6324199999999</v>
      </c>
      <c r="I30" s="195">
        <v>1327.3685399999999</v>
      </c>
      <c r="J30" s="195">
        <v>1190.5264199999999</v>
      </c>
      <c r="K30" s="195">
        <v>2342.10547</v>
      </c>
      <c r="L30" s="195">
        <v>885.26323000000002</v>
      </c>
      <c r="M30" s="195">
        <v>26451.581259999999</v>
      </c>
      <c r="N30" s="195">
        <v>4291.5793199999998</v>
      </c>
      <c r="O30" s="195">
        <v>5715.7899700000007</v>
      </c>
      <c r="P30" s="195">
        <v>5032.63202</v>
      </c>
      <c r="Q30" s="195">
        <v>4997.8951699999998</v>
      </c>
      <c r="R30" s="195">
        <v>4352.6319600000006</v>
      </c>
      <c r="S30" s="196"/>
    </row>
    <row r="31" spans="1:20" ht="33" customHeight="1" x14ac:dyDescent="0.2">
      <c r="A31" s="36" t="s">
        <v>43</v>
      </c>
      <c r="B31" s="32" t="s">
        <v>112</v>
      </c>
      <c r="C31" s="149" t="s">
        <v>44</v>
      </c>
      <c r="D31" s="165">
        <v>79948.37307999999</v>
      </c>
      <c r="E31" s="166">
        <v>39061.479599999999</v>
      </c>
      <c r="F31" s="166">
        <v>25351.489020000001</v>
      </c>
      <c r="G31" s="166">
        <v>1776.06</v>
      </c>
      <c r="H31" s="166">
        <v>1653.8807999999999</v>
      </c>
      <c r="I31" s="166">
        <v>339.76799999999997</v>
      </c>
      <c r="J31" s="166">
        <v>177.20102</v>
      </c>
      <c r="K31" s="166">
        <v>554.78279999999995</v>
      </c>
      <c r="L31" s="166">
        <v>177.60599999999999</v>
      </c>
      <c r="M31" s="166">
        <v>6388.6268200000004</v>
      </c>
      <c r="N31" s="166">
        <v>816.81600000000003</v>
      </c>
      <c r="O31" s="166">
        <v>1045.902</v>
      </c>
      <c r="P31" s="166">
        <v>1079.6128200000001</v>
      </c>
      <c r="Q31" s="166">
        <v>918.95403999999996</v>
      </c>
      <c r="R31" s="166">
        <v>606.19416000000001</v>
      </c>
      <c r="S31" s="6"/>
    </row>
    <row r="32" spans="1:20" ht="43.5" customHeight="1" x14ac:dyDescent="0.2">
      <c r="A32" s="145" t="s">
        <v>45</v>
      </c>
      <c r="B32" s="32" t="s">
        <v>144</v>
      </c>
      <c r="C32" s="149" t="s">
        <v>132</v>
      </c>
      <c r="D32" s="165">
        <v>142101.40972</v>
      </c>
      <c r="E32" s="166">
        <v>72083.242920000004</v>
      </c>
      <c r="F32" s="166">
        <v>22473.622599999999</v>
      </c>
      <c r="G32" s="166">
        <v>8502.8882599999997</v>
      </c>
      <c r="H32" s="166">
        <v>7685.8092900000001</v>
      </c>
      <c r="I32" s="166">
        <v>987.60053999999991</v>
      </c>
      <c r="J32" s="166">
        <v>1013.3253999999999</v>
      </c>
      <c r="K32" s="166">
        <v>1787.32267</v>
      </c>
      <c r="L32" s="166">
        <v>707.65723000000003</v>
      </c>
      <c r="M32" s="166">
        <v>8436.2276099999999</v>
      </c>
      <c r="N32" s="166">
        <v>3474.76332</v>
      </c>
      <c r="O32" s="166">
        <v>3170.5517500000001</v>
      </c>
      <c r="P32" s="166">
        <v>3953.0191999999997</v>
      </c>
      <c r="Q32" s="166">
        <v>4078.9411300000002</v>
      </c>
      <c r="R32" s="166">
        <v>3746.4378000000002</v>
      </c>
      <c r="S32" s="6"/>
    </row>
    <row r="33" spans="1:20" ht="20.25" customHeight="1" x14ac:dyDescent="0.2">
      <c r="A33" s="36" t="s">
        <v>90</v>
      </c>
      <c r="B33" s="32" t="s">
        <v>93</v>
      </c>
      <c r="C33" s="149" t="s">
        <v>133</v>
      </c>
      <c r="D33" s="167">
        <v>142101.40972</v>
      </c>
      <c r="E33" s="166">
        <v>72083.242920000004</v>
      </c>
      <c r="F33" s="166">
        <v>22473.622599999999</v>
      </c>
      <c r="G33" s="166">
        <v>8502.8882599999997</v>
      </c>
      <c r="H33" s="166">
        <v>7685.8092900000001</v>
      </c>
      <c r="I33" s="166">
        <v>987.60053999999991</v>
      </c>
      <c r="J33" s="166">
        <v>1013.3253999999999</v>
      </c>
      <c r="K33" s="166">
        <v>1787.32267</v>
      </c>
      <c r="L33" s="166">
        <v>707.65723000000003</v>
      </c>
      <c r="M33" s="166">
        <v>8436.2276099999999</v>
      </c>
      <c r="N33" s="166">
        <v>3474.76332</v>
      </c>
      <c r="O33" s="166">
        <v>3170.5517500000001</v>
      </c>
      <c r="P33" s="166">
        <v>3953.0191999999997</v>
      </c>
      <c r="Q33" s="166">
        <v>4078.9411300000002</v>
      </c>
      <c r="R33" s="166">
        <v>3746.4378000000002</v>
      </c>
      <c r="S33" s="6"/>
    </row>
    <row r="34" spans="1:20" ht="21.75" customHeight="1" x14ac:dyDescent="0.2">
      <c r="A34" s="36" t="s">
        <v>116</v>
      </c>
      <c r="B34" s="32" t="s">
        <v>94</v>
      </c>
      <c r="C34" s="149" t="s">
        <v>134</v>
      </c>
      <c r="D34" s="167">
        <v>0</v>
      </c>
      <c r="E34" s="166">
        <v>0</v>
      </c>
      <c r="F34" s="166">
        <v>0</v>
      </c>
      <c r="G34" s="166">
        <v>0</v>
      </c>
      <c r="H34" s="166">
        <v>0</v>
      </c>
      <c r="I34" s="166">
        <v>0</v>
      </c>
      <c r="J34" s="166">
        <v>0</v>
      </c>
      <c r="K34" s="166">
        <v>0</v>
      </c>
      <c r="L34" s="166">
        <v>0</v>
      </c>
      <c r="M34" s="166">
        <v>0</v>
      </c>
      <c r="N34" s="166">
        <v>0</v>
      </c>
      <c r="O34" s="166">
        <v>0</v>
      </c>
      <c r="P34" s="166">
        <v>0</v>
      </c>
      <c r="Q34" s="166">
        <v>0</v>
      </c>
      <c r="R34" s="166">
        <v>0</v>
      </c>
      <c r="S34" s="6"/>
      <c r="T34" s="3"/>
    </row>
    <row r="35" spans="1:20" ht="40.5" customHeight="1" x14ac:dyDescent="0.2">
      <c r="A35" s="148" t="s">
        <v>110</v>
      </c>
      <c r="B35" s="32" t="s">
        <v>145</v>
      </c>
      <c r="C35" s="149" t="s">
        <v>135</v>
      </c>
      <c r="D35" s="165">
        <v>57016.662599999996</v>
      </c>
      <c r="E35" s="168">
        <v>28630.44757</v>
      </c>
      <c r="F35" s="168">
        <v>14947.209650000001</v>
      </c>
      <c r="G35" s="168">
        <v>0</v>
      </c>
      <c r="H35" s="168">
        <v>312.94232999999997</v>
      </c>
      <c r="I35" s="168">
        <v>0</v>
      </c>
      <c r="J35" s="168">
        <v>0</v>
      </c>
      <c r="K35" s="168">
        <v>0</v>
      </c>
      <c r="L35" s="168">
        <v>0</v>
      </c>
      <c r="M35" s="168">
        <v>11626.72683</v>
      </c>
      <c r="N35" s="168">
        <v>0</v>
      </c>
      <c r="O35" s="168">
        <v>1499.3362199999999</v>
      </c>
      <c r="P35" s="168">
        <v>0</v>
      </c>
      <c r="Q35" s="168">
        <v>0</v>
      </c>
      <c r="R35" s="168">
        <v>0</v>
      </c>
      <c r="S35" s="6"/>
    </row>
    <row r="36" spans="1:20" ht="22.5" customHeight="1" x14ac:dyDescent="0.2">
      <c r="A36" s="148" t="s">
        <v>114</v>
      </c>
      <c r="B36" s="32" t="s">
        <v>93</v>
      </c>
      <c r="C36" s="149" t="s">
        <v>136</v>
      </c>
      <c r="D36" s="167">
        <v>57016.662599999996</v>
      </c>
      <c r="E36" s="166">
        <v>28630.44757</v>
      </c>
      <c r="F36" s="166">
        <v>14947.209650000001</v>
      </c>
      <c r="G36" s="166">
        <v>0</v>
      </c>
      <c r="H36" s="166">
        <v>312.94232999999997</v>
      </c>
      <c r="I36" s="166">
        <v>0</v>
      </c>
      <c r="J36" s="166">
        <v>0</v>
      </c>
      <c r="K36" s="166">
        <v>0</v>
      </c>
      <c r="L36" s="166">
        <v>0</v>
      </c>
      <c r="M36" s="166">
        <v>11626.72683</v>
      </c>
      <c r="N36" s="166">
        <v>0</v>
      </c>
      <c r="O36" s="166">
        <v>1499.3362199999999</v>
      </c>
      <c r="P36" s="166">
        <v>0</v>
      </c>
      <c r="Q36" s="166">
        <v>0</v>
      </c>
      <c r="R36" s="166">
        <v>0</v>
      </c>
      <c r="S36" s="6"/>
    </row>
    <row r="37" spans="1:20" ht="21" customHeight="1" x14ac:dyDescent="0.2">
      <c r="A37" s="41" t="s">
        <v>115</v>
      </c>
      <c r="B37" s="159" t="s">
        <v>94</v>
      </c>
      <c r="C37" s="158" t="s">
        <v>137</v>
      </c>
      <c r="D37" s="169">
        <v>0</v>
      </c>
      <c r="E37" s="170">
        <v>0</v>
      </c>
      <c r="F37" s="170">
        <v>0</v>
      </c>
      <c r="G37" s="170">
        <v>0</v>
      </c>
      <c r="H37" s="170">
        <v>0</v>
      </c>
      <c r="I37" s="170">
        <v>0</v>
      </c>
      <c r="J37" s="170">
        <v>0</v>
      </c>
      <c r="K37" s="170">
        <v>0</v>
      </c>
      <c r="L37" s="170">
        <v>0</v>
      </c>
      <c r="M37" s="170">
        <v>0</v>
      </c>
      <c r="N37" s="170">
        <v>0</v>
      </c>
      <c r="O37" s="170">
        <v>0</v>
      </c>
      <c r="P37" s="170">
        <v>0</v>
      </c>
      <c r="Q37" s="170">
        <v>0</v>
      </c>
      <c r="R37" s="170">
        <v>0</v>
      </c>
      <c r="S37" s="6"/>
    </row>
    <row r="38" spans="1:20" s="19" customFormat="1" ht="33.75" customHeight="1" x14ac:dyDescent="0.2">
      <c r="A38" s="24"/>
      <c r="B38" s="113" t="s">
        <v>146</v>
      </c>
      <c r="C38" s="173" t="s">
        <v>148</v>
      </c>
      <c r="D38" s="174">
        <v>265113.09999999998</v>
      </c>
      <c r="E38" s="171">
        <v>132786.4</v>
      </c>
      <c r="F38" s="171">
        <v>59633.7</v>
      </c>
      <c r="G38" s="172">
        <v>9765</v>
      </c>
      <c r="H38" s="172">
        <v>9170</v>
      </c>
      <c r="I38" s="172">
        <v>1261</v>
      </c>
      <c r="J38" s="172">
        <v>1131</v>
      </c>
      <c r="K38" s="172">
        <v>2225</v>
      </c>
      <c r="L38" s="172">
        <v>841</v>
      </c>
      <c r="M38" s="172">
        <v>25129</v>
      </c>
      <c r="N38" s="172">
        <v>4077</v>
      </c>
      <c r="O38" s="172">
        <v>5430</v>
      </c>
      <c r="P38" s="172">
        <v>4781</v>
      </c>
      <c r="Q38" s="172">
        <v>4748</v>
      </c>
      <c r="R38" s="172">
        <v>4135</v>
      </c>
    </row>
    <row r="39" spans="1:20" s="19" customFormat="1" ht="33.75" customHeight="1" x14ac:dyDescent="0.2">
      <c r="A39" s="24"/>
      <c r="B39" s="113" t="s">
        <v>147</v>
      </c>
      <c r="C39" s="173" t="s">
        <v>149</v>
      </c>
      <c r="D39" s="174">
        <v>13953.345400000011</v>
      </c>
      <c r="E39" s="171">
        <v>6988.7700900000054</v>
      </c>
      <c r="F39" s="171">
        <v>3138.6212700000033</v>
      </c>
      <c r="G39" s="171">
        <v>513.94825999999921</v>
      </c>
      <c r="H39" s="171">
        <v>482.63241999999991</v>
      </c>
      <c r="I39" s="171">
        <v>66.368539999999939</v>
      </c>
      <c r="J39" s="171">
        <v>59.526419999999916</v>
      </c>
      <c r="K39" s="171">
        <v>117.10546999999997</v>
      </c>
      <c r="L39" s="171">
        <v>44.263230000000021</v>
      </c>
      <c r="M39" s="171">
        <v>1322.581259999999</v>
      </c>
      <c r="N39" s="171">
        <v>214.57931999999983</v>
      </c>
      <c r="O39" s="171">
        <v>285.78997000000072</v>
      </c>
      <c r="P39" s="171">
        <v>251.63202000000001</v>
      </c>
      <c r="Q39" s="171">
        <v>249.89516999999978</v>
      </c>
      <c r="R39" s="171">
        <v>217.63196000000062</v>
      </c>
    </row>
    <row r="40" spans="1:20" s="122" customFormat="1" ht="42.75" customHeight="1" x14ac:dyDescent="0.25">
      <c r="A40" s="181" t="s">
        <v>79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28"/>
    </row>
    <row r="41" spans="1:20" s="122" customFormat="1" ht="90.75" customHeight="1" x14ac:dyDescent="0.25">
      <c r="A41" s="175" t="s">
        <v>139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28"/>
    </row>
  </sheetData>
  <mergeCells count="6">
    <mergeCell ref="A3:R3"/>
    <mergeCell ref="C7:C13"/>
    <mergeCell ref="C15:C17"/>
    <mergeCell ref="C27:C29"/>
    <mergeCell ref="A41:R41"/>
    <mergeCell ref="A40:R40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rowBreaks count="1" manualBreakCount="1">
    <brk id="3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ФЭО 2-х разовое питание (2)</vt:lpstr>
      <vt:lpstr>2022</vt:lpstr>
      <vt:lpstr>ФЭО 2-х разовое питание</vt:lpstr>
      <vt:lpstr>2023</vt:lpstr>
      <vt:lpstr>2024</vt:lpstr>
      <vt:lpstr>'ФЭО 2-х разовое питание'!Заголовки_для_печати</vt:lpstr>
      <vt:lpstr>'ФЭО 2-х разовое питание (2)'!Заголовки_для_печати</vt:lpstr>
      <vt:lpstr>'2022'!Область_печати</vt:lpstr>
      <vt:lpstr>'2023'!Область_печати</vt:lpstr>
      <vt:lpstr>'2024'!Область_печати</vt:lpstr>
      <vt:lpstr>'ФЭО 2-х разовое питание'!Область_печати</vt:lpstr>
      <vt:lpstr>'ФЭО 2-х разовое питание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СинельниковаИВ</dc:creator>
  <cp:lastModifiedBy>Шаманаева Елена Михайловна</cp:lastModifiedBy>
  <cp:lastPrinted>2021-10-25T07:01:43Z</cp:lastPrinted>
  <dcterms:created xsi:type="dcterms:W3CDTF">2018-11-15T01:51:45Z</dcterms:created>
  <dcterms:modified xsi:type="dcterms:W3CDTF">2021-10-26T22:31:58Z</dcterms:modified>
</cp:coreProperties>
</file>